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workbookProtection workbookPassword="F238" lockStructure="1"/>
  <bookViews>
    <workbookView xWindow="240" yWindow="105" windowWidth="14805" windowHeight="8010"/>
  </bookViews>
  <sheets>
    <sheet name="Interpretation" sheetId="4" r:id="rId1"/>
    <sheet name="Entity List" sheetId="1" r:id="rId2"/>
    <sheet name="ISIN Codes" sheetId="5" r:id="rId3"/>
  </sheets>
  <definedNames>
    <definedName name="_xlnm.Print_Area" localSheetId="1">'Entity List'!$A$1:$N$31</definedName>
    <definedName name="_xlnm.Print_Area" localSheetId="0">Interpretation!$A$1:$J$35</definedName>
  </definedNames>
  <calcPr calcId="162913"/>
</workbook>
</file>

<file path=xl/calcChain.xml><?xml version="1.0" encoding="utf-8"?>
<calcChain xmlns="http://schemas.openxmlformats.org/spreadsheetml/2006/main">
  <c r="D3" i="5" l="1"/>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 i="5"/>
  <c r="D2" i="1" l="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2" i="1"/>
</calcChain>
</file>

<file path=xl/sharedStrings.xml><?xml version="1.0" encoding="utf-8"?>
<sst xmlns="http://schemas.openxmlformats.org/spreadsheetml/2006/main" count="802" uniqueCount="525">
  <si>
    <t>Entity Name (English)</t>
  </si>
  <si>
    <t>Entity Name (Chinese)</t>
  </si>
  <si>
    <t>SFC Central Entity Number</t>
  </si>
  <si>
    <t>Listed Entity (Y/N)</t>
  </si>
  <si>
    <t>Others</t>
  </si>
  <si>
    <t>Reporting CP</t>
  </si>
  <si>
    <t>Updated as of Date</t>
  </si>
  <si>
    <t>DCASS Customer Code</t>
  </si>
  <si>
    <t>Participant ID</t>
  </si>
  <si>
    <t>Participant Name</t>
  </si>
  <si>
    <t>Information as of Date</t>
  </si>
  <si>
    <t>Guidelines for completing this table (the "Entity List Tab")</t>
  </si>
  <si>
    <t>4. For column E "Entity Name (Chinese)", both Traditional Chinese Characters or Simplified Chinese Characters are allowed.</t>
  </si>
  <si>
    <t>HK</t>
  </si>
  <si>
    <t>CN</t>
  </si>
  <si>
    <t>https://www.isin.net/country-codes/</t>
  </si>
  <si>
    <t>AFGHANISTAN</t>
  </si>
  <si>
    <t>AF</t>
  </si>
  <si>
    <t>ÅLAND ISLANDS</t>
  </si>
  <si>
    <t>AX</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</si>
  <si>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</si>
  <si>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</si>
  <si>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</si>
  <si>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</si>
  <si>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</si>
  <si>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</si>
  <si>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</si>
  <si>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</si>
  <si>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</si>
  <si>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</si>
  <si>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</si>
  <si>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</si>
  <si>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</si>
  <si>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</si>
  <si>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</si>
  <si>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</si>
  <si>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</si>
  <si>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</si>
  <si>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</si>
  <si>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</si>
  <si>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</si>
  <si>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</si>
  <si>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</si>
  <si>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</si>
  <si>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AUSTRIA</t>
  </si>
  <si>
    <t>AT</t>
  </si>
  <si>
    <t>AZERBAIJAN</t>
  </si>
  <si>
    <t>AZ</t>
  </si>
  <si>
    <t>BAHAMAS</t>
  </si>
  <si>
    <t>BS</t>
  </si>
  <si>
    <t>BAHRAIN</t>
  </si>
  <si>
    <t>BH</t>
  </si>
  <si>
    <t>BANGLADESH</t>
  </si>
  <si>
    <t>BD</t>
  </si>
  <si>
    <t>BARBADOS</t>
  </si>
  <si>
    <t>BB</t>
  </si>
  <si>
    <t>BELARUS</t>
  </si>
  <si>
    <t>BY</t>
  </si>
  <si>
    <t>BELGIUM</t>
  </si>
  <si>
    <t>BE</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</si>
  <si>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</si>
  <si>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</si>
  <si>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</si>
  <si>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</si>
  <si>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</si>
  <si>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</si>
  <si>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</si>
  <si>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</si>
  <si>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</si>
  <si>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</si>
  <si>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</si>
  <si>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</si>
  <si>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</si>
  <si>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</si>
  <si>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</si>
  <si>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</si>
  <si>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</si>
  <si>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</si>
  <si>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</si>
  <si>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</si>
  <si>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t>
  </si>
  <si>
    <t>IO</t>
  </si>
  <si>
    <t>BRUNEI DARUSSALAM</t>
  </si>
  <si>
    <t>BN</t>
  </si>
  <si>
    <t>BULGARIA</t>
  </si>
  <si>
    <t>BG</t>
  </si>
  <si>
    <t>BURKINA FASO</t>
  </si>
  <si>
    <t>BF</t>
  </si>
  <si>
    <t>BURUNDI</t>
  </si>
  <si>
    <t>BI</t>
  </si>
  <si>
    <t>CAMBODIA</t>
  </si>
  <si>
    <t>KH</t>
  </si>
  <si>
    <t>CAMEROON</t>
  </si>
  <si>
    <t>CM</t>
  </si>
  <si>
    <t>CANADA</t>
  </si>
  <si>
    <t>CA</t>
  </si>
  <si>
    <t>CAPE VERDE</t>
  </si>
  <si>
    <t>CV</t>
  </si>
  <si>
    <t>CAYMAN ISLANDS</t>
  </si>
  <si>
    <t>KY</t>
  </si>
  <si>
    <t>CENTRAL AFRICAN REPUBLIC</t>
  </si>
  <si>
    <t>CF</t>
  </si>
  <si>
    <t>CHAD</t>
  </si>
  <si>
    <t>TD</t>
  </si>
  <si>
    <t>CHILE</t>
  </si>
  <si>
    <t>CL</t>
  </si>
  <si>
    <t>CHINA</t>
  </si>
  <si>
    <t>CHRISTMAS ISLAND</t>
  </si>
  <si>
    <t>CX</t>
  </si>
  <si>
    <t>COCOS (KEELING) ISLANDS</t>
  </si>
  <si>
    <t>CC</t>
  </si>
  <si>
    <t>COLOMBIA</t>
  </si>
  <si>
    <t>CO</t>
  </si>
  <si>
    <t>COMOROS</t>
  </si>
  <si>
    <t>KM</t>
  </si>
  <si>
    <t>CONGO</t>
  </si>
  <si>
    <t>CG</t>
  </si>
  <si>
    <t>CONGO, THE DEMOCRATIC REPUBLIC OF THE</t>
  </si>
  <si>
    <t>CD</t>
  </si>
  <si>
    <t>COOK ISLANDS</t>
  </si>
  <si>
    <t>CK</t>
  </si>
  <si>
    <t>COSTA RICA</t>
  </si>
  <si>
    <t>CR</t>
  </si>
  <si>
    <t>CÔTE D’IVOIRE</t>
  </si>
  <si>
    <t>CI</t>
  </si>
  <si>
    <t>CROATIA</t>
  </si>
  <si>
    <t>HR</t>
  </si>
  <si>
    <t>CUBA</t>
  </si>
  <si>
    <t>CU</t>
  </si>
  <si>
    <t>CURAÇAO</t>
  </si>
  <si>
    <t>CW</t>
  </si>
  <si>
    <t>CYPRUS</t>
  </si>
  <si>
    <t>CY</t>
  </si>
  <si>
    <t>CZECH REPUBLIC</t>
  </si>
  <si>
    <t>CZ</t>
  </si>
  <si>
    <t>DENMARK</t>
  </si>
  <si>
    <t>DK</t>
  </si>
  <si>
    <t>DJIBOUTI</t>
  </si>
  <si>
    <t>DJ</t>
  </si>
  <si>
    <t>DOMINICA</t>
  </si>
  <si>
    <t>DM</t>
  </si>
  <si>
    <t>DOMINICAN REPUBLIC</t>
  </si>
  <si>
    <t>DO</t>
  </si>
  <si>
    <t>ECUADOR</t>
  </si>
  <si>
    <t>EC</t>
  </si>
  <si>
    <t>EGYPT</t>
  </si>
  <si>
    <t>EG</t>
  </si>
  <si>
    <t>EL SALVADOR</t>
  </si>
  <si>
    <t>SV</t>
  </si>
  <si>
    <t>EQUATORIAL GUINEA</t>
  </si>
  <si>
    <t>GQ</t>
  </si>
  <si>
    <t>ERITREA</t>
  </si>
  <si>
    <t>ER</t>
  </si>
  <si>
    <t>ESTONIA</t>
  </si>
  <si>
    <t>EE</t>
  </si>
  <si>
    <t>ETHIOPIA</t>
  </si>
  <si>
    <t>ET</t>
  </si>
  <si>
    <t>FALKLAND ISLANDS (MALVINAS)</t>
  </si>
  <si>
    <t>FK</t>
  </si>
  <si>
    <t>FAROE ISLANDS</t>
  </si>
  <si>
    <t>FO</t>
  </si>
  <si>
    <t>FIJI</t>
  </si>
  <si>
    <t>FJ</t>
  </si>
  <si>
    <t>FINLAND</t>
  </si>
  <si>
    <t>FI</t>
  </si>
  <si>
    <t>FRANCE</t>
  </si>
  <si>
    <t>FR</t>
  </si>
  <si>
    <t>FRENCH GUIANA</t>
  </si>
  <si>
    <t>GF</t>
  </si>
  <si>
    <t>FRENCH POLYNESIA</t>
  </si>
  <si>
    <t>PF</t>
  </si>
  <si>
    <t>FRENCH SOUTHERN TERRITORIES</t>
  </si>
  <si>
    <t>TF</t>
  </si>
  <si>
    <t>GABON</t>
  </si>
  <si>
    <t>GA</t>
  </si>
  <si>
    <t>GAMBIA</t>
  </si>
  <si>
    <t>GM</t>
  </si>
  <si>
    <t>GEORGIA</t>
  </si>
  <si>
    <t>GE</t>
  </si>
  <si>
    <t>GERMANY</t>
  </si>
  <si>
    <t>DE</t>
  </si>
  <si>
    <t>GHANA</t>
  </si>
  <si>
    <t>GH</t>
  </si>
  <si>
    <t>GIBRALTAR</t>
  </si>
  <si>
    <t>GI</t>
  </si>
  <si>
    <t>GREECE</t>
  </si>
  <si>
    <t>GR</t>
  </si>
  <si>
    <t>GREENLAND</t>
  </si>
  <si>
    <t>GL</t>
  </si>
  <si>
    <t>GRENADA</t>
  </si>
  <si>
    <t>GD</t>
  </si>
  <si>
    <t>GUADELOUPE</t>
  </si>
  <si>
    <t>GP</t>
  </si>
  <si>
    <t>GUAM</t>
  </si>
  <si>
    <t>GU</t>
  </si>
  <si>
    <t>GUATEMALA</t>
  </si>
  <si>
    <t>GT</t>
  </si>
  <si>
    <t>GUERNSEY</t>
  </si>
  <si>
    <t>GG</t>
  </si>
  <si>
    <t>GUINEA</t>
  </si>
  <si>
    <t>GN</t>
  </si>
  <si>
    <t>GUINEA-BISSAU</t>
  </si>
  <si>
    <t>GW</t>
  </si>
  <si>
    <t>GUYANA</t>
  </si>
  <si>
    <t>GY</t>
  </si>
  <si>
    <t>HAITI</t>
  </si>
  <si>
    <t>HT</t>
  </si>
  <si>
    <t>HEARD ISLAND AND MCDONALD ISLANDS</t>
  </si>
  <si>
    <t>HM</t>
  </si>
  <si>
    <t>HOLY SEE (VATICAN CITY STATE)</t>
  </si>
  <si>
    <t>VA</t>
  </si>
  <si>
    <t>HONDURAS</t>
  </si>
  <si>
    <t>HN</t>
  </si>
  <si>
    <t>HONG KONG</t>
  </si>
  <si>
    <t>HUNGARY</t>
  </si>
  <si>
    <t>HU</t>
  </si>
  <si>
    <t>ICELAND</t>
  </si>
  <si>
    <t>IS</t>
  </si>
  <si>
    <t>INDIA</t>
  </si>
  <si>
    <t>IN</t>
  </si>
  <si>
    <t>INDONESIA</t>
  </si>
  <si>
    <t>ID</t>
  </si>
  <si>
    <t>IRAN, ISLAMIC REPUBLIC OF</t>
  </si>
  <si>
    <t>IR</t>
  </si>
  <si>
    <t>IRAQ</t>
  </si>
  <si>
    <t>IQ</t>
  </si>
  <si>
    <t>IRELAND</t>
  </si>
  <si>
    <t>IE</t>
  </si>
  <si>
    <t>ISLE OF MAN</t>
  </si>
  <si>
    <t>IM</t>
  </si>
  <si>
    <t>ISRAEL</t>
  </si>
  <si>
    <t>IL</t>
  </si>
  <si>
    <t>ITALY</t>
  </si>
  <si>
    <t>IT</t>
  </si>
  <si>
    <t>JAMAICA</t>
  </si>
  <si>
    <t>JM</t>
  </si>
  <si>
    <t>JAPAN</t>
  </si>
  <si>
    <t>JP</t>
  </si>
  <si>
    <t>JERSEY</t>
  </si>
  <si>
    <t>JE</t>
  </si>
  <si>
    <t>JORDAN</t>
  </si>
  <si>
    <t>JO</t>
  </si>
  <si>
    <t>KAZAKHSTAN</t>
  </si>
  <si>
    <t>KZ</t>
  </si>
  <si>
    <t>KENYA</t>
  </si>
  <si>
    <t>KE</t>
  </si>
  <si>
    <t>KIRIBATI</t>
  </si>
  <si>
    <t>KI</t>
  </si>
  <si>
    <t>KOREA, DEMOCRATIC PEOPLE’S REPUBLIC OF</t>
  </si>
  <si>
    <t>KP</t>
  </si>
  <si>
    <t>KOREA, REPUBLIC OF</t>
  </si>
  <si>
    <t>KR</t>
  </si>
  <si>
    <t>KUWAIT</t>
  </si>
  <si>
    <t>KW</t>
  </si>
  <si>
    <t>KYRGYZSTAN</t>
  </si>
  <si>
    <t>KG</t>
  </si>
  <si>
    <t>LAO PEOPLE’S DEMOCRATIC REPUBLIC</t>
  </si>
  <si>
    <t>LA</t>
  </si>
  <si>
    <t>LATVIA</t>
  </si>
  <si>
    <t>LV</t>
  </si>
  <si>
    <t>LEBANON</t>
  </si>
  <si>
    <t>LB</t>
  </si>
  <si>
    <t>LESOTHO</t>
  </si>
  <si>
    <t>LS</t>
  </si>
  <si>
    <t>LIBERIA</t>
  </si>
  <si>
    <t>LR</t>
  </si>
  <si>
    <t>LIBYA</t>
  </si>
  <si>
    <t>LY</t>
  </si>
  <si>
    <t>LIECHTENSTEIN</t>
  </si>
  <si>
    <t>LI</t>
  </si>
  <si>
    <t>LITHUANIA</t>
  </si>
  <si>
    <t>LT</t>
  </si>
  <si>
    <t>LUXEMBOURG</t>
  </si>
  <si>
    <t>LU</t>
  </si>
  <si>
    <t>MACAO</t>
  </si>
  <si>
    <t>MO</t>
  </si>
  <si>
    <t>MACEDONIA, THE FORMER YUGOSLAV REPUBLIC OF</t>
  </si>
  <si>
    <t>MK</t>
  </si>
  <si>
    <t>MADAGASCAR</t>
  </si>
  <si>
    <t>MG</t>
  </si>
  <si>
    <t>MALAWI</t>
  </si>
  <si>
    <t>MW</t>
  </si>
  <si>
    <t>MALAYSIA</t>
  </si>
  <si>
    <t>MY</t>
  </si>
  <si>
    <t>MALDIVES</t>
  </si>
  <si>
    <t>MV</t>
  </si>
  <si>
    <t>MALI</t>
  </si>
  <si>
    <t>ML</t>
  </si>
  <si>
    <t>MALTA</t>
  </si>
  <si>
    <t>MT</t>
  </si>
  <si>
    <t>MARSHALL ISLANDS</t>
  </si>
  <si>
    <t>MH</t>
  </si>
  <si>
    <t>MARTINIQUE</t>
  </si>
  <si>
    <t>MQ</t>
  </si>
  <si>
    <t>MAURITANIA</t>
  </si>
  <si>
    <t>MR</t>
  </si>
  <si>
    <t>MAURITIUS</t>
  </si>
  <si>
    <t>MU</t>
  </si>
  <si>
    <t>MAYOTTE</t>
  </si>
  <si>
    <t>YT</t>
  </si>
  <si>
    <t>MEXICO</t>
  </si>
  <si>
    <t>MX</t>
  </si>
  <si>
    <t>MICRONESIA, FEDERATED STATES OF</t>
  </si>
  <si>
    <t>FM</t>
  </si>
  <si>
    <t>MOLDOVA, REPUBLIC OF</t>
  </si>
  <si>
    <t>MD</t>
  </si>
  <si>
    <t>MONACO</t>
  </si>
  <si>
    <t>MC</t>
  </si>
  <si>
    <t>MONGOLIA</t>
  </si>
  <si>
    <t>MN</t>
  </si>
  <si>
    <t>MONTENEGRO</t>
  </si>
  <si>
    <t>ME</t>
  </si>
  <si>
    <t>MONTSERRAT</t>
  </si>
  <si>
    <t>MS</t>
  </si>
  <si>
    <t>MOROCCO</t>
  </si>
  <si>
    <t>MA</t>
  </si>
  <si>
    <t>MOZAMBIQUE</t>
  </si>
  <si>
    <t>MZ</t>
  </si>
  <si>
    <t>MYANMAR</t>
  </si>
  <si>
    <t>MM</t>
  </si>
  <si>
    <t>NAMIBIA</t>
  </si>
  <si>
    <t>NA</t>
  </si>
  <si>
    <t>NAURU</t>
  </si>
  <si>
    <t>NR</t>
  </si>
  <si>
    <t>NEPAL</t>
  </si>
  <si>
    <t>NP</t>
  </si>
  <si>
    <t>NETHERLANDS</t>
  </si>
  <si>
    <t>NL</t>
  </si>
  <si>
    <t>NEW CALEDONIA</t>
  </si>
  <si>
    <t>NC</t>
  </si>
  <si>
    <t>NEW ZEALAND</t>
  </si>
  <si>
    <t>NZ</t>
  </si>
  <si>
    <t>NICARAGUA</t>
  </si>
  <si>
    <t>NI</t>
  </si>
  <si>
    <t>NIGER</t>
  </si>
  <si>
    <t>NE</t>
  </si>
  <si>
    <t>NIGERIA</t>
  </si>
  <si>
    <t>NG</t>
  </si>
  <si>
    <t>NIUE</t>
  </si>
  <si>
    <t>NU</t>
  </si>
  <si>
    <t>NORFOLK ISLAND</t>
  </si>
  <si>
    <t>NF</t>
  </si>
  <si>
    <t>NORTHERN MARIANA ISLANDS</t>
  </si>
  <si>
    <t>MP</t>
  </si>
  <si>
    <t>NORWAY</t>
  </si>
  <si>
    <t>NO</t>
  </si>
  <si>
    <t>OMAN</t>
  </si>
  <si>
    <t>OM</t>
  </si>
  <si>
    <t>PAKISTAN</t>
  </si>
  <si>
    <t>PK</t>
  </si>
  <si>
    <t>PALAU</t>
  </si>
  <si>
    <t>PW</t>
  </si>
  <si>
    <t>PALESTINIAN TERRITORY, OCCUPIED</t>
  </si>
  <si>
    <t>PS</t>
  </si>
  <si>
    <t>PANAMA</t>
  </si>
  <si>
    <t>PA</t>
  </si>
  <si>
    <t>PAPUA NEW GUINEA</t>
  </si>
  <si>
    <t>PG</t>
  </si>
  <si>
    <t>PARAGUAY</t>
  </si>
  <si>
    <t>PY</t>
  </si>
  <si>
    <t>PERU</t>
  </si>
  <si>
    <t>PE</t>
  </si>
  <si>
    <t>PHILIPPINES</t>
  </si>
  <si>
    <t>PH</t>
  </si>
  <si>
    <t>PITCAIRN</t>
  </si>
  <si>
    <t>PN</t>
  </si>
  <si>
    <t>POLAND</t>
  </si>
  <si>
    <t>PL</t>
  </si>
  <si>
    <t>PORTUGAL</t>
  </si>
  <si>
    <t>PT</t>
  </si>
  <si>
    <t>PUERTO RICO</t>
  </si>
  <si>
    <t>PR</t>
  </si>
  <si>
    <t>QATAR</t>
  </si>
  <si>
    <t>QA</t>
  </si>
  <si>
    <t>RÉUNION</t>
  </si>
  <si>
    <t>RE</t>
  </si>
  <si>
    <t>ROMANIA</t>
  </si>
  <si>
    <t>RO</t>
  </si>
  <si>
    <t>RUSSIAN FEDERATION</t>
  </si>
  <si>
    <t>RU</t>
  </si>
  <si>
    <t>RWANDA</t>
  </si>
  <si>
    <t>RW</t>
  </si>
  <si>
    <t>SAINT BARTHÉLEMY</t>
  </si>
  <si>
    <t>BL</t>
  </si>
  <si>
    <t>SAINT HELENA, ASCENSION AND TRISTAN DA CUNHA</t>
  </si>
  <si>
    <t>SH</t>
  </si>
  <si>
    <t>SAINT KITTS AND NEVIS</t>
  </si>
  <si>
    <t>KN</t>
  </si>
  <si>
    <t>SAINT LUCIA</t>
  </si>
  <si>
    <t>LC</t>
  </si>
  <si>
    <t>SAINT MARTIN (FRENCH PART)</t>
  </si>
  <si>
    <t>MF</t>
  </si>
  <si>
    <t>SAINT PIERRE AND MIQUELON</t>
  </si>
  <si>
    <t>PM</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</si>
  <si>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</si>
  <si>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</si>
  <si>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</si>
  <si>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</si>
  <si>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</si>
  <si>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</si>
  <si>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</si>
  <si>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</si>
  <si>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</si>
  <si>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</si>
  <si>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</si>
  <si>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</si>
  <si>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</si>
  <si>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</si>
  <si>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</si>
  <si>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</si>
  <si>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</si>
  <si>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</si>
  <si>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</si>
  <si>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</si>
  <si>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</si>
  <si>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</si>
  <si>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SLOVAKIA</t>
  </si>
  <si>
    <t>SK</t>
  </si>
  <si>
    <t>SLOVENIA</t>
  </si>
  <si>
    <t>SI</t>
  </si>
  <si>
    <t>SOLOMON ISLANDS</t>
  </si>
  <si>
    <t>SB</t>
  </si>
  <si>
    <t>SOMALIA</t>
  </si>
  <si>
    <t>SO</t>
  </si>
  <si>
    <t>SOUTH AFRICA</t>
  </si>
  <si>
    <t>ZA</t>
  </si>
  <si>
    <t>SOUTH GEORGIA AND THE SOUTH SANDWICH ISLANDS</t>
  </si>
  <si>
    <t>GS</t>
  </si>
  <si>
    <t>SOUTH SUDAN</t>
  </si>
  <si>
    <t>SS</t>
  </si>
  <si>
    <t>SPAIN</t>
  </si>
  <si>
    <t>ES</t>
  </si>
  <si>
    <t>SRI LANKA</t>
  </si>
  <si>
    <t>LK</t>
  </si>
  <si>
    <t>SUDAN</t>
  </si>
  <si>
    <t>SD</t>
  </si>
  <si>
    <t>SURINAME</t>
  </si>
  <si>
    <t>SR</t>
  </si>
  <si>
    <t>SVALBARD AND JAN MAYEN</t>
  </si>
  <si>
    <t>SJ</t>
  </si>
  <si>
    <t>SWAZILAND</t>
  </si>
  <si>
    <t>SZ</t>
  </si>
  <si>
    <t>SWEDEN</t>
  </si>
  <si>
    <t>SE</t>
  </si>
  <si>
    <t>SWITZERLAND</t>
  </si>
  <si>
    <t>CH</t>
  </si>
  <si>
    <t>SYRIAN ARAB REPUBLIC</t>
  </si>
  <si>
    <t>SY</t>
  </si>
  <si>
    <t>TAIWAN, PROVINCE OF CHINA</t>
  </si>
  <si>
    <t>TW</t>
  </si>
  <si>
    <t>TAJIKISTAN</t>
  </si>
  <si>
    <t>TJ</t>
  </si>
  <si>
    <t>TANZANIA,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</si>
  <si>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</si>
  <si>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</si>
  <si>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</si>
  <si>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</si>
  <si>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</si>
  <si>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</si>
  <si>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</si>
  <si>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</si>
  <si>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</si>
  <si>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</si>
  <si>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</si>
  <si>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</si>
  <si>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</si>
  <si>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</si>
  <si>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</si>
  <si>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</si>
  <si>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</si>
  <si>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</si>
  <si>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</si>
  <si>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t>
  </si>
  <si>
    <t>TC</t>
  </si>
  <si>
    <t>TUVALU</t>
  </si>
  <si>
    <t>TV</t>
  </si>
  <si>
    <t>UGANDA</t>
  </si>
  <si>
    <t>UG</t>
  </si>
  <si>
    <t>UKRAINE</t>
  </si>
  <si>
    <t>UA</t>
  </si>
  <si>
    <t>UNITED ARAB EMIRATES</t>
  </si>
  <si>
    <t>AE</t>
  </si>
  <si>
    <t>UNITED KINGDOM</t>
  </si>
  <si>
    <t>GB</t>
  </si>
  <si>
    <t>UNITED STATES</t>
  </si>
  <si>
    <t>US</t>
  </si>
  <si>
    <t>UNITED STATES MINOR OUTLYING ISLANDS</t>
  </si>
  <si>
    <t>UM</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</si>
  <si>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</si>
  <si>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</si>
  <si>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</si>
  <si>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</si>
  <si>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</si>
  <si>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</si>
  <si>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</si>
  <si>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</si>
  <si>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</si>
  <si>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</si>
  <si>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</si>
  <si>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</si>
  <si>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</si>
  <si>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</si>
  <si>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</si>
  <si>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</si>
  <si>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</si>
  <si>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</si>
  <si>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</si>
  <si>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</si>
  <si>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</si>
  <si>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</si>
  <si>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</si>
  <si>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</si>
  <si>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Jurisdiction of Incorporation 
(In ISIN Code)</t>
  </si>
  <si>
    <t>5. For column G "SFC Central Entity Number", the number can be obtained via SFC register (https://www.sfc.hk/publicregWeb/searchByName).  Please input "NA" if the entity is not a  Licensed Corporation and Registered Institutions</t>
  </si>
  <si>
    <t>6. For column H "Participant ID" and column I "DCASS Customer Code", the ID can be obtained via HKEX website (https://www.hkex.com.hk/eng/PLW/Search.aspx).  Please input "NA" if the entity is not a Participant</t>
  </si>
  <si>
    <t>Listed Code 1 
(In Reuters Instrument Code)</t>
  </si>
  <si>
    <t>Listed Code 2 
(In Reuters Instrument Code)</t>
  </si>
  <si>
    <t>Listed Code 3 
(In Reuters Instrument Code)</t>
  </si>
  <si>
    <t>Supplementary Table associated with Shareholding Chart provided to HKEX</t>
  </si>
  <si>
    <t>This file is associated with the shareholding chart with file name</t>
  </si>
  <si>
    <t>1. Every Shareholding Chart submitted to HKEX should be accompanied by an excel file with the table in the next tab completed.  To avoid doubt, every participant should be able to provide at least one row of information (as the first row is about the participant itself)</t>
  </si>
  <si>
    <t>3. The number of rows completed in this table should be equal to the number of companies in the shareholding chart.  Individual shareholders are not required in this table.</t>
  </si>
  <si>
    <t>8. For column L and M "Listed Code 2" and "Listed Code 3", please provide the Listed Symbols in Reuters Instrument Code if the entity is listed in more than one Exchange</t>
  </si>
  <si>
    <t>7. For column K "Listed Code 1", please provide the Listed Symbol if the entity concern is a listed entity.  The format should be in Reuters Instrument Code (Reference: https://www.reuters.com/finance/stocks/lookup?searchType=any&amp;comSortBy=marketcap&amp;sortBy=&amp;dateRange=&amp;search=Hong+Kong+Exchanges+and+Clearing)  showing both the symbol and the country/exchange.  For example the Reuters Instrument Code is "0388.HK".</t>
  </si>
  <si>
    <t>2. The filename of this table should be same as the organisation chart.  For example, for an organisation chart with file name “Shareholding update B09999 07Jan2021.pdf", the excel file should be in the name of “Shareholding update B09999 07Jan2021.xls"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</si>
</sst>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6" x14ac:knownFonts="1">
    <font>
      <sz val="11"/>
      <color theme="1"/>
      <name val="Calibri"/>
      <family val="2"/>
      <scheme val="minor"/>
    </font>
    <font>
      <b/>
      <sz val="11"/>
      <color theme="1"/>
      <name val="Calibri"/>
      <family val="2"/>
      <scheme val="minor"/>
    </font>
    <font>
      <b/>
      <sz val="14"/>
      <color theme="1"/>
      <name val="Calibri"/>
      <family val="2"/>
      <scheme val="minor"/>
    </font>
    <font>
      <b/>
      <sz val="24"/>
      <color theme="1"/>
      <name val="Calibri"/>
      <family val="2"/>
      <scheme val="minor"/>
    </font>
    <font>
      <sz val="10"/>
      <name val="Arial"/>
      <family val="2"/>
    </font>
    <font>
      <sz val="11"/>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s>
  <cellStyleXfs count="1">
    <xf numFmtId="0" fontId="0" fillId="0" borderId="0"/>
  </cellStyleXfs>
  <cellXfs count="28">
    <xf numFmtId="0" fontId="0" fillId="0" borderId="0" xfId="0"/>
    <xf numFmtId="0" fontId="0" fillId="3" borderId="0" xfId="0" applyFill="1"/>
    <xf numFmtId="0" fontId="1" fillId="4" borderId="0" xfId="0" applyFont="1" applyFill="1" applyAlignment="1">
      <alignment horizontal="center" vertical="center"/>
    </xf>
    <xf numFmtId="0" fontId="0" fillId="4" borderId="0" xfId="0" applyFill="1" applyAlignment="1">
      <alignment horizontal="center"/>
    </xf>
    <xf numFmtId="0" fontId="0" fillId="4" borderId="0" xfId="0" applyFill="1"/>
    <xf numFmtId="0" fontId="0" fillId="4" borderId="1" xfId="0"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4" fontId="0" fillId="3" borderId="1" xfId="0" applyNumberFormat="1" applyFill="1" applyBorder="1" applyAlignment="1">
      <alignment horizontal="center"/>
    </xf>
    <xf numFmtId="0" fontId="3" fillId="4" borderId="0" xfId="0" applyFont="1" applyFill="1"/>
    <xf numFmtId="0" fontId="0" fillId="4" borderId="5" xfId="0" applyFill="1" applyBorder="1"/>
    <xf numFmtId="0" fontId="2" fillId="4" borderId="0" xfId="0" applyFont="1" applyFill="1"/>
    <xf numFmtId="0" fontId="1" fillId="4" borderId="0" xfId="0" applyFont="1" applyFill="1"/>
    <xf numFmtId="0" fontId="0" fillId="4" borderId="0" xfId="0" applyFill="1" applyAlignment="1">
      <alignment horizontal="left"/>
    </xf>
    <xf numFmtId="0" fontId="0" fillId="4" borderId="0" xfId="0" applyFill="1" applyAlignment="1">
      <alignment wrapText="1"/>
    </xf>
    <xf numFmtId="49" fontId="0" fillId="4" borderId="1" xfId="0" applyNumberFormat="1" applyFill="1" applyBorder="1" applyAlignment="1">
      <alignment horizontal="center"/>
    </xf>
    <xf numFmtId="0" fontId="0" fillId="3" borderId="0" xfId="0" applyFill="1" applyBorder="1"/>
    <xf numFmtId="0" fontId="0" fillId="0" borderId="0" xfId="0" applyFill="1" applyBorder="1"/>
    <xf numFmtId="0" fontId="5" fillId="0" borderId="0" xfId="0" applyFont="1" applyFill="1" applyBorder="1" applyAlignment="1">
      <alignment horizontal="right" vertical="center" wrapText="1" indent="1"/>
    </xf>
    <xf numFmtId="0" fontId="0" fillId="0" borderId="0" xfId="0" applyFill="1" applyBorder="1" applyAlignment="1">
      <alignment horizontal="left"/>
    </xf>
    <xf numFmtId="0" fontId="5" fillId="0" borderId="0" xfId="0" applyFont="1" applyFill="1" applyBorder="1" applyAlignment="1">
      <alignment horizontal="left" vertical="center" wrapText="1" indent="1"/>
    </xf>
    <xf numFmtId="49" fontId="0" fillId="4" borderId="1" xfId="0" applyNumberFormat="1" applyFill="1" applyBorder="1" applyAlignment="1" applyProtection="1">
      <alignment horizontal="center"/>
      <protection locked="0"/>
    </xf>
    <xf numFmtId="0" fontId="0" fillId="4" borderId="1" xfId="0" applyFill="1" applyBorder="1" applyAlignment="1" applyProtection="1">
      <alignment horizontal="center"/>
      <protection locked="0"/>
    </xf>
    <xf numFmtId="0" fontId="0" fillId="4" borderId="0" xfId="0" applyFill="1" applyAlignment="1">
      <alignment horizontal="left" wrapText="1"/>
    </xf>
    <xf numFmtId="0" fontId="4" fillId="4" borderId="2" xfId="0" applyNumberFormat="1" applyFont="1" applyFill="1" applyBorder="1" applyAlignment="1" applyProtection="1">
      <alignment horizontal="center" vertical="top" wrapText="1"/>
      <protection locked="0"/>
    </xf>
    <xf numFmtId="0" fontId="4" fillId="4" borderId="3" xfId="0" applyNumberFormat="1" applyFont="1" applyFill="1" applyBorder="1" applyAlignment="1" applyProtection="1">
      <alignment horizontal="center" vertical="top" wrapText="1"/>
      <protection locked="0"/>
    </xf>
    <xf numFmtId="0" fontId="4" fillId="4" borderId="4" xfId="0" applyNumberFormat="1" applyFont="1" applyFill="1" applyBorder="1" applyAlignment="1" applyProtection="1">
      <alignment horizontal="center" vertical="top" wrapText="1"/>
      <protection locked="0"/>
    </xf>
    <xf numFmtId="15" fontId="4" fillId="4" borderId="2" xfId="0" applyNumberFormat="1" applyFont="1" applyFill="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1</xdr:row>
      <xdr:rowOff>9525</xdr:rowOff>
    </xdr:to>
    <xdr:pic>
      <xdr:nvPicPr>
        <xdr:cNvPr id="2" name="Picture 4" descr="Public:04_Clients:2015_HKEx Corporate Rebranding:04_Creative:01_Design development:Approved Design:02_Stationery:06_Circular:#WORD#:_png:HKEX_circular_190116_header.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191"/>
        <a:stretch>
          <a:fillRect/>
        </a:stretch>
      </xdr:blipFill>
      <xdr:spPr bwMode="auto">
        <a:xfrm>
          <a:off x="0" y="0"/>
          <a:ext cx="1219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tabSelected="1" workbookViewId="0">
      <selection activeCell="C4" sqref="C4:H4"/>
    </sheetView>
  </sheetViews>
  <sheetFormatPr defaultRowHeight="15" x14ac:dyDescent="0.25"/>
  <cols>
    <col min="1" max="1" width="64.42578125" style="4" customWidth="1"/>
    <col min="2" max="2" width="9.7109375" style="4" customWidth="1"/>
    <col min="3" max="3" width="8.85546875" style="4" customWidth="1"/>
    <col min="4" max="10" width="9.140625" style="4"/>
    <col min="11" max="11" width="9.140625" style="16"/>
    <col min="12" max="16384" width="9.140625" style="1"/>
  </cols>
  <sheetData>
    <row r="1" spans="1:10" ht="57.75" customHeight="1" x14ac:dyDescent="0.25"/>
    <row r="2" spans="1:10" ht="31.5" x14ac:dyDescent="0.5">
      <c r="A2" s="9" t="s">
        <v>518</v>
      </c>
    </row>
    <row r="4" spans="1:10" x14ac:dyDescent="0.25">
      <c r="A4" s="12" t="s">
        <v>9</v>
      </c>
      <c r="C4" s="24"/>
      <c r="D4" s="25"/>
      <c r="E4" s="25"/>
      <c r="F4" s="25"/>
      <c r="G4" s="25"/>
      <c r="H4" s="26"/>
    </row>
    <row r="5" spans="1:10" ht="3" customHeight="1" x14ac:dyDescent="0.25">
      <c r="A5" s="12"/>
    </row>
    <row r="6" spans="1:10" x14ac:dyDescent="0.25">
      <c r="A6" s="12" t="s">
        <v>10</v>
      </c>
      <c r="C6" s="27"/>
      <c r="D6" s="25"/>
      <c r="E6" s="25"/>
      <c r="F6" s="25"/>
      <c r="G6" s="25"/>
      <c r="H6" s="26"/>
    </row>
    <row r="7" spans="1:10" ht="3" customHeight="1" x14ac:dyDescent="0.25">
      <c r="A7" s="12"/>
    </row>
    <row r="8" spans="1:10" x14ac:dyDescent="0.25">
      <c r="A8" s="12" t="s">
        <v>519</v>
      </c>
      <c r="C8" s="24"/>
      <c r="D8" s="25"/>
      <c r="E8" s="25"/>
      <c r="F8" s="25"/>
      <c r="G8" s="25"/>
      <c r="H8" s="26"/>
    </row>
    <row r="9" spans="1:10" ht="6" customHeight="1" x14ac:dyDescent="0.25"/>
    <row r="10" spans="1:10" ht="6" customHeight="1" x14ac:dyDescent="0.25">
      <c r="A10" s="10"/>
      <c r="B10" s="10"/>
      <c r="C10" s="10"/>
      <c r="D10" s="10"/>
      <c r="E10" s="10"/>
      <c r="F10" s="10"/>
      <c r="G10" s="10"/>
      <c r="H10" s="10"/>
      <c r="I10" s="10"/>
      <c r="J10" s="10"/>
    </row>
    <row r="11" spans="1:10" ht="18.75" x14ac:dyDescent="0.3">
      <c r="A11" s="11" t="s">
        <v>11</v>
      </c>
    </row>
    <row r="12" spans="1:10" ht="3" customHeight="1" x14ac:dyDescent="0.25">
      <c r="A12" s="12"/>
    </row>
    <row r="13" spans="1:10" ht="15" customHeight="1" x14ac:dyDescent="0.25">
      <c r="A13" s="23" t="s">
        <v>520</v>
      </c>
      <c r="B13" s="23"/>
      <c r="C13" s="23"/>
      <c r="D13" s="23"/>
      <c r="E13" s="23"/>
      <c r="F13" s="23"/>
      <c r="G13" s="23"/>
      <c r="H13" s="23"/>
      <c r="I13" s="23"/>
      <c r="J13" s="23"/>
    </row>
    <row r="14" spans="1:10" x14ac:dyDescent="0.25">
      <c r="A14" s="23"/>
      <c r="B14" s="23"/>
      <c r="C14" s="23"/>
      <c r="D14" s="23"/>
      <c r="E14" s="23"/>
      <c r="F14" s="23"/>
      <c r="G14" s="23"/>
      <c r="H14" s="23"/>
      <c r="I14" s="23"/>
      <c r="J14" s="23"/>
    </row>
    <row r="15" spans="1:10" ht="3" customHeight="1" x14ac:dyDescent="0.25">
      <c r="A15" s="13"/>
      <c r="B15" s="13"/>
      <c r="C15" s="13"/>
      <c r="D15" s="13"/>
      <c r="E15" s="13"/>
      <c r="F15" s="13"/>
      <c r="G15" s="13"/>
      <c r="H15" s="13"/>
      <c r="I15" s="13"/>
      <c r="J15" s="13"/>
    </row>
    <row r="16" spans="1:10" ht="15" customHeight="1" x14ac:dyDescent="0.25">
      <c r="A16" s="23" t="s">
        <v>524</v>
      </c>
      <c r="B16" s="23"/>
      <c r="C16" s="23"/>
      <c r="D16" s="23"/>
      <c r="E16" s="23"/>
      <c r="F16" s="23"/>
      <c r="G16" s="23"/>
      <c r="H16" s="23"/>
      <c r="I16" s="23"/>
      <c r="J16" s="23"/>
    </row>
    <row r="17" spans="1:10" x14ac:dyDescent="0.25">
      <c r="A17" s="23"/>
      <c r="B17" s="23"/>
      <c r="C17" s="23"/>
      <c r="D17" s="23"/>
      <c r="E17" s="23"/>
      <c r="F17" s="23"/>
      <c r="G17" s="23"/>
      <c r="H17" s="23"/>
      <c r="I17" s="23"/>
      <c r="J17" s="23"/>
    </row>
    <row r="18" spans="1:10" ht="3" customHeight="1" x14ac:dyDescent="0.25"/>
    <row r="19" spans="1:10" ht="15" customHeight="1" x14ac:dyDescent="0.25">
      <c r="A19" s="23" t="s">
        <v>521</v>
      </c>
      <c r="B19" s="23"/>
      <c r="C19" s="23"/>
      <c r="D19" s="23"/>
      <c r="E19" s="23"/>
      <c r="F19" s="23"/>
      <c r="G19" s="23"/>
      <c r="H19" s="23"/>
      <c r="I19" s="23"/>
      <c r="J19" s="23"/>
    </row>
    <row r="20" spans="1:10" ht="15" customHeight="1" x14ac:dyDescent="0.25">
      <c r="A20" s="23"/>
      <c r="B20" s="23"/>
      <c r="C20" s="23"/>
      <c r="D20" s="23"/>
      <c r="E20" s="23"/>
      <c r="F20" s="23"/>
      <c r="G20" s="23"/>
      <c r="H20" s="23"/>
      <c r="I20" s="23"/>
      <c r="J20" s="23"/>
    </row>
    <row r="21" spans="1:10" ht="3" customHeight="1" x14ac:dyDescent="0.25"/>
    <row r="22" spans="1:10" x14ac:dyDescent="0.25">
      <c r="A22" s="4" t="s">
        <v>12</v>
      </c>
    </row>
    <row r="23" spans="1:10" ht="3" customHeight="1" x14ac:dyDescent="0.25"/>
    <row r="24" spans="1:10" x14ac:dyDescent="0.25">
      <c r="A24" s="23" t="s">
        <v>513</v>
      </c>
      <c r="B24" s="23"/>
      <c r="C24" s="23"/>
      <c r="D24" s="23"/>
      <c r="E24" s="23"/>
      <c r="F24" s="23"/>
      <c r="G24" s="23"/>
      <c r="H24" s="23"/>
      <c r="I24" s="23"/>
      <c r="J24" s="23"/>
    </row>
    <row r="25" spans="1:10" x14ac:dyDescent="0.25">
      <c r="A25" s="23"/>
      <c r="B25" s="23"/>
      <c r="C25" s="23"/>
      <c r="D25" s="23"/>
      <c r="E25" s="23"/>
      <c r="F25" s="23"/>
      <c r="G25" s="23"/>
      <c r="H25" s="23"/>
      <c r="I25" s="23"/>
      <c r="J25" s="23"/>
    </row>
    <row r="26" spans="1:10" ht="3" customHeight="1" x14ac:dyDescent="0.25"/>
    <row r="27" spans="1:10" x14ac:dyDescent="0.25">
      <c r="A27" s="23" t="s">
        <v>514</v>
      </c>
      <c r="B27" s="23"/>
      <c r="C27" s="23"/>
      <c r="D27" s="23"/>
      <c r="E27" s="23"/>
      <c r="F27" s="23"/>
      <c r="G27" s="23"/>
      <c r="H27" s="23"/>
      <c r="I27" s="23"/>
      <c r="J27" s="23"/>
    </row>
    <row r="28" spans="1:10" x14ac:dyDescent="0.25">
      <c r="A28" s="23"/>
      <c r="B28" s="23"/>
      <c r="C28" s="23"/>
      <c r="D28" s="23"/>
      <c r="E28" s="23"/>
      <c r="F28" s="23"/>
      <c r="G28" s="23"/>
      <c r="H28" s="23"/>
      <c r="I28" s="23"/>
      <c r="J28" s="23"/>
    </row>
    <row r="29" spans="1:10" ht="3" customHeight="1" x14ac:dyDescent="0.25"/>
    <row r="30" spans="1:10" ht="15" customHeight="1" x14ac:dyDescent="0.25">
      <c r="A30" s="23" t="s">
        <v>523</v>
      </c>
      <c r="B30" s="23"/>
      <c r="C30" s="23"/>
      <c r="D30" s="23"/>
      <c r="E30" s="23"/>
      <c r="F30" s="23"/>
      <c r="G30" s="23"/>
      <c r="H30" s="23"/>
      <c r="I30" s="23"/>
      <c r="J30" s="23"/>
    </row>
    <row r="31" spans="1:10" ht="15" customHeight="1" x14ac:dyDescent="0.25">
      <c r="A31" s="23"/>
      <c r="B31" s="23"/>
      <c r="C31" s="23"/>
      <c r="D31" s="23"/>
      <c r="E31" s="23"/>
      <c r="F31" s="23"/>
      <c r="G31" s="23"/>
      <c r="H31" s="23"/>
      <c r="I31" s="23"/>
      <c r="J31" s="23"/>
    </row>
    <row r="32" spans="1:10" x14ac:dyDescent="0.25">
      <c r="A32" s="23"/>
      <c r="B32" s="23"/>
      <c r="C32" s="23"/>
      <c r="D32" s="23"/>
      <c r="E32" s="23"/>
      <c r="F32" s="23"/>
      <c r="G32" s="23"/>
      <c r="H32" s="23"/>
      <c r="I32" s="23"/>
      <c r="J32" s="23"/>
    </row>
    <row r="33" spans="1:10" ht="3" customHeight="1" x14ac:dyDescent="0.25"/>
    <row r="34" spans="1:10" ht="15" customHeight="1" x14ac:dyDescent="0.25">
      <c r="A34" s="23" t="s">
        <v>522</v>
      </c>
      <c r="B34" s="23"/>
      <c r="C34" s="23"/>
      <c r="D34" s="23"/>
      <c r="E34" s="23"/>
      <c r="F34" s="23"/>
      <c r="G34" s="23"/>
      <c r="H34" s="23"/>
      <c r="I34" s="23"/>
      <c r="J34" s="23"/>
    </row>
    <row r="35" spans="1:10" x14ac:dyDescent="0.25">
      <c r="A35" s="14"/>
      <c r="B35" s="14"/>
      <c r="C35" s="14"/>
      <c r="D35" s="14"/>
      <c r="E35" s="14"/>
      <c r="F35" s="14"/>
      <c r="G35" s="14"/>
      <c r="H35" s="14"/>
      <c r="I35" s="14"/>
      <c r="J35" s="14"/>
    </row>
  </sheetData>
  <sheetProtection algorithmName="SHA-512" hashValue="rXIyMbZ360G3bplxIHU4qThqE9wOqm+//x2xI2C4kwDweVc9q3ze1/MKFzrDaHd5sAOvgQCK5pf072VqTV2jVA==" saltValue="yWV7o+J4hm1+v2vQaB5Hlg==" spinCount="100000" sheet="1" selectLockedCells="1"/>
  <mergeCells count="10">
    <mergeCell ref="A27:J28"/>
    <mergeCell ref="A30:J32"/>
    <mergeCell ref="A34:J34"/>
    <mergeCell ref="A16:J17"/>
    <mergeCell ref="A19:J20"/>
    <mergeCell ref="A13:J14"/>
    <mergeCell ref="C4:H4"/>
    <mergeCell ref="C6:H6"/>
    <mergeCell ref="C8:H8"/>
    <mergeCell ref="A24:J25"/>
  </mergeCells>
  <pageMargins left="0.25" right="0.25" top="0.75" bottom="0.75" header="0.3" footer="0.3"/>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workbookViewId="0">
      <selection activeCell="E2" sqref="E2"/>
    </sheetView>
  </sheetViews>
  <sheetFormatPr defaultRowHeight="15" x14ac:dyDescent="0.25"/>
  <cols>
    <col min="1" max="1" width="4.7109375" style="4" customWidth="1"/>
    <col min="2" max="2" width="0" style="4" hidden="1" customWidth="1"/>
    <col min="3" max="3" width="15" style="3" customWidth="1"/>
    <col min="4" max="4" width="22.7109375" style="4" customWidth="1"/>
    <col min="5" max="5" width="23.28515625" style="4" bestFit="1" customWidth="1"/>
    <col min="6" max="6" width="27.5703125" style="4" bestFit="1" customWidth="1"/>
    <col min="7" max="14" width="20.7109375" style="4" customWidth="1"/>
    <col min="15" max="18" width="28.7109375" style="4" customWidth="1"/>
    <col min="19" max="16384" width="9.140625" style="4"/>
  </cols>
  <sheetData>
    <row r="1" spans="1:14" s="2" customFormat="1" ht="45" customHeight="1" x14ac:dyDescent="0.25">
      <c r="A1" s="6"/>
      <c r="B1" s="6"/>
      <c r="C1" s="6"/>
      <c r="D1" s="6" t="s">
        <v>0</v>
      </c>
      <c r="E1" s="6" t="s">
        <v>1</v>
      </c>
      <c r="F1" s="7" t="s">
        <v>512</v>
      </c>
      <c r="G1" s="7" t="s">
        <v>2</v>
      </c>
      <c r="H1" s="7" t="s">
        <v>8</v>
      </c>
      <c r="I1" s="7" t="s">
        <v>7</v>
      </c>
      <c r="J1" s="6" t="s">
        <v>3</v>
      </c>
      <c r="K1" s="7" t="s">
        <v>515</v>
      </c>
      <c r="L1" s="7" t="s">
        <v>516</v>
      </c>
      <c r="M1" s="7" t="s">
        <v>517</v>
      </c>
      <c r="N1" s="7" t="s">
        <v>6</v>
      </c>
    </row>
    <row r="2" spans="1:14" x14ac:dyDescent="0.25">
      <c r="A2" s="5">
        <v>1</v>
      </c>
      <c r="B2" s="5" t="str">
        <f>CONCATENATE(H2,".",I2,".",A2)</f>
        <v>..1</v>
      </c>
      <c r="C2" s="5" t="s">
        <v>5</v>
      </c>
      <c r="D2" s="15">
        <f>Interpretation!$C$4</f>
        <v>0</v>
      </c>
      <c r="E2" s="22"/>
      <c r="F2" s="22"/>
      <c r="G2" s="22"/>
      <c r="H2" s="22"/>
      <c r="I2" s="22"/>
      <c r="J2" s="22"/>
      <c r="K2" s="22"/>
      <c r="L2" s="22"/>
      <c r="M2" s="22"/>
      <c r="N2" s="8">
        <f>Interpretation!$C$6</f>
        <v>0</v>
      </c>
    </row>
    <row r="3" spans="1:14" x14ac:dyDescent="0.25">
      <c r="A3" s="5">
        <v>2</v>
      </c>
      <c r="B3" s="5" t="str">
        <f t="shared" ref="B3:B31" si="0">CONCATENATE(H3,".",I3,".",A3)</f>
        <v>..2</v>
      </c>
      <c r="C3" s="5" t="s">
        <v>4</v>
      </c>
      <c r="D3" s="21"/>
      <c r="E3" s="22"/>
      <c r="F3" s="22"/>
      <c r="G3" s="22"/>
      <c r="H3" s="22"/>
      <c r="I3" s="22"/>
      <c r="J3" s="22"/>
      <c r="K3" s="22"/>
      <c r="L3" s="22"/>
      <c r="M3" s="22"/>
      <c r="N3" s="8">
        <f>Interpretation!$C$6</f>
        <v>0</v>
      </c>
    </row>
    <row r="4" spans="1:14" x14ac:dyDescent="0.25">
      <c r="A4" s="5">
        <v>3</v>
      </c>
      <c r="B4" s="5" t="str">
        <f t="shared" si="0"/>
        <v>..3</v>
      </c>
      <c r="C4" s="5" t="s">
        <v>4</v>
      </c>
      <c r="D4" s="21"/>
      <c r="E4" s="22"/>
      <c r="F4" s="22"/>
      <c r="G4" s="22"/>
      <c r="H4" s="22"/>
      <c r="I4" s="22"/>
      <c r="J4" s="22"/>
      <c r="K4" s="22"/>
      <c r="L4" s="22"/>
      <c r="M4" s="22"/>
      <c r="N4" s="8">
        <f>Interpretation!$C$6</f>
        <v>0</v>
      </c>
    </row>
    <row r="5" spans="1:14" x14ac:dyDescent="0.25">
      <c r="A5" s="5">
        <v>4</v>
      </c>
      <c r="B5" s="5" t="str">
        <f t="shared" si="0"/>
        <v>..4</v>
      </c>
      <c r="C5" s="5" t="s">
        <v>4</v>
      </c>
      <c r="D5" s="21"/>
      <c r="E5" s="22"/>
      <c r="F5" s="22"/>
      <c r="G5" s="22"/>
      <c r="H5" s="22"/>
      <c r="I5" s="22"/>
      <c r="J5" s="22"/>
      <c r="K5" s="22"/>
      <c r="L5" s="22"/>
      <c r="M5" s="22"/>
      <c r="N5" s="8">
        <f>Interpretation!$C$6</f>
        <v>0</v>
      </c>
    </row>
    <row r="6" spans="1:14" x14ac:dyDescent="0.25">
      <c r="A6" s="5">
        <v>5</v>
      </c>
      <c r="B6" s="5" t="str">
        <f t="shared" si="0"/>
        <v>..5</v>
      </c>
      <c r="C6" s="5" t="s">
        <v>4</v>
      </c>
      <c r="D6" s="21"/>
      <c r="E6" s="22"/>
      <c r="F6" s="22"/>
      <c r="G6" s="22"/>
      <c r="H6" s="22"/>
      <c r="I6" s="22"/>
      <c r="J6" s="22"/>
      <c r="K6" s="22"/>
      <c r="L6" s="22"/>
      <c r="M6" s="22"/>
      <c r="N6" s="8">
        <f>Interpretation!$C$6</f>
        <v>0</v>
      </c>
    </row>
    <row r="7" spans="1:14" x14ac:dyDescent="0.25">
      <c r="A7" s="5">
        <v>6</v>
      </c>
      <c r="B7" s="5" t="str">
        <f t="shared" si="0"/>
        <v>..6</v>
      </c>
      <c r="C7" s="5" t="s">
        <v>4</v>
      </c>
      <c r="D7" s="21"/>
      <c r="E7" s="22"/>
      <c r="F7" s="22"/>
      <c r="G7" s="22"/>
      <c r="H7" s="22"/>
      <c r="I7" s="22"/>
      <c r="J7" s="22"/>
      <c r="K7" s="22"/>
      <c r="L7" s="22"/>
      <c r="M7" s="22"/>
      <c r="N7" s="8">
        <f>Interpretation!$C$6</f>
        <v>0</v>
      </c>
    </row>
    <row r="8" spans="1:14" x14ac:dyDescent="0.25">
      <c r="A8" s="5">
        <v>7</v>
      </c>
      <c r="B8" s="5" t="str">
        <f t="shared" si="0"/>
        <v>..7</v>
      </c>
      <c r="C8" s="5" t="s">
        <v>4</v>
      </c>
      <c r="D8" s="21"/>
      <c r="E8" s="22"/>
      <c r="F8" s="22"/>
      <c r="G8" s="22"/>
      <c r="H8" s="22"/>
      <c r="I8" s="22"/>
      <c r="J8" s="22"/>
      <c r="K8" s="22"/>
      <c r="L8" s="22"/>
      <c r="M8" s="22"/>
      <c r="N8" s="8">
        <f>Interpretation!$C$6</f>
        <v>0</v>
      </c>
    </row>
    <row r="9" spans="1:14" x14ac:dyDescent="0.25">
      <c r="A9" s="5">
        <v>8</v>
      </c>
      <c r="B9" s="5" t="str">
        <f t="shared" si="0"/>
        <v>..8</v>
      </c>
      <c r="C9" s="5" t="s">
        <v>4</v>
      </c>
      <c r="D9" s="21"/>
      <c r="E9" s="22"/>
      <c r="F9" s="22"/>
      <c r="G9" s="22"/>
      <c r="H9" s="22"/>
      <c r="I9" s="22"/>
      <c r="J9" s="22"/>
      <c r="K9" s="22"/>
      <c r="L9" s="22"/>
      <c r="M9" s="22"/>
      <c r="N9" s="8">
        <f>Interpretation!$C$6</f>
        <v>0</v>
      </c>
    </row>
    <row r="10" spans="1:14" x14ac:dyDescent="0.25">
      <c r="A10" s="5">
        <v>9</v>
      </c>
      <c r="B10" s="5" t="str">
        <f t="shared" si="0"/>
        <v>..9</v>
      </c>
      <c r="C10" s="5" t="s">
        <v>4</v>
      </c>
      <c r="D10" s="21"/>
      <c r="E10" s="22"/>
      <c r="F10" s="22"/>
      <c r="G10" s="22"/>
      <c r="H10" s="22"/>
      <c r="I10" s="22"/>
      <c r="J10" s="22"/>
      <c r="K10" s="22"/>
      <c r="L10" s="22"/>
      <c r="M10" s="22"/>
      <c r="N10" s="8">
        <f>Interpretation!$C$6</f>
        <v>0</v>
      </c>
    </row>
    <row r="11" spans="1:14" x14ac:dyDescent="0.25">
      <c r="A11" s="5">
        <v>10</v>
      </c>
      <c r="B11" s="5" t="str">
        <f t="shared" si="0"/>
        <v>..10</v>
      </c>
      <c r="C11" s="5" t="s">
        <v>4</v>
      </c>
      <c r="D11" s="21"/>
      <c r="E11" s="22"/>
      <c r="F11" s="22"/>
      <c r="G11" s="22"/>
      <c r="H11" s="22"/>
      <c r="I11" s="22"/>
      <c r="J11" s="22"/>
      <c r="K11" s="22"/>
      <c r="L11" s="22"/>
      <c r="M11" s="22"/>
      <c r="N11" s="8">
        <f>Interpretation!$C$6</f>
        <v>0</v>
      </c>
    </row>
    <row r="12" spans="1:14" x14ac:dyDescent="0.25">
      <c r="A12" s="5">
        <v>11</v>
      </c>
      <c r="B12" s="5" t="str">
        <f t="shared" si="0"/>
        <v>..11</v>
      </c>
      <c r="C12" s="5" t="s">
        <v>4</v>
      </c>
      <c r="D12" s="21"/>
      <c r="E12" s="22"/>
      <c r="F12" s="22"/>
      <c r="G12" s="22"/>
      <c r="H12" s="22"/>
      <c r="I12" s="22"/>
      <c r="J12" s="22"/>
      <c r="K12" s="22"/>
      <c r="L12" s="22"/>
      <c r="M12" s="22"/>
      <c r="N12" s="8">
        <f>Interpretation!$C$6</f>
        <v>0</v>
      </c>
    </row>
    <row r="13" spans="1:14" x14ac:dyDescent="0.25">
      <c r="A13" s="5">
        <v>12</v>
      </c>
      <c r="B13" s="5" t="str">
        <f t="shared" si="0"/>
        <v>..12</v>
      </c>
      <c r="C13" s="5" t="s">
        <v>4</v>
      </c>
      <c r="D13" s="21"/>
      <c r="E13" s="22"/>
      <c r="F13" s="22"/>
      <c r="G13" s="22"/>
      <c r="H13" s="22"/>
      <c r="I13" s="22"/>
      <c r="J13" s="22"/>
      <c r="K13" s="22"/>
      <c r="L13" s="22"/>
      <c r="M13" s="22"/>
      <c r="N13" s="8">
        <f>Interpretation!$C$6</f>
        <v>0</v>
      </c>
    </row>
    <row r="14" spans="1:14" x14ac:dyDescent="0.25">
      <c r="A14" s="5">
        <v>13</v>
      </c>
      <c r="B14" s="5" t="str">
        <f t="shared" si="0"/>
        <v>..13</v>
      </c>
      <c r="C14" s="5" t="s">
        <v>4</v>
      </c>
      <c r="D14" s="21"/>
      <c r="E14" s="22"/>
      <c r="F14" s="22"/>
      <c r="G14" s="22"/>
      <c r="H14" s="22"/>
      <c r="I14" s="22"/>
      <c r="J14" s="22"/>
      <c r="K14" s="22"/>
      <c r="L14" s="22"/>
      <c r="M14" s="22"/>
      <c r="N14" s="8">
        <f>Interpretation!$C$6</f>
        <v>0</v>
      </c>
    </row>
    <row r="15" spans="1:14" x14ac:dyDescent="0.25">
      <c r="A15" s="5">
        <v>14</v>
      </c>
      <c r="B15" s="5" t="str">
        <f t="shared" si="0"/>
        <v>..14</v>
      </c>
      <c r="C15" s="5" t="s">
        <v>4</v>
      </c>
      <c r="D15" s="21"/>
      <c r="E15" s="22"/>
      <c r="F15" s="22"/>
      <c r="G15" s="22"/>
      <c r="H15" s="22"/>
      <c r="I15" s="22"/>
      <c r="J15" s="22"/>
      <c r="K15" s="22"/>
      <c r="L15" s="22"/>
      <c r="M15" s="22"/>
      <c r="N15" s="8">
        <f>Interpretation!$C$6</f>
        <v>0</v>
      </c>
    </row>
    <row r="16" spans="1:14" x14ac:dyDescent="0.25">
      <c r="A16" s="5">
        <v>15</v>
      </c>
      <c r="B16" s="5" t="str">
        <f t="shared" si="0"/>
        <v>..15</v>
      </c>
      <c r="C16" s="5" t="s">
        <v>4</v>
      </c>
      <c r="D16" s="21"/>
      <c r="E16" s="22"/>
      <c r="F16" s="22"/>
      <c r="G16" s="22"/>
      <c r="H16" s="22"/>
      <c r="I16" s="22"/>
      <c r="J16" s="22"/>
      <c r="K16" s="22"/>
      <c r="L16" s="22"/>
      <c r="M16" s="22"/>
      <c r="N16" s="8">
        <f>Interpretation!$C$6</f>
        <v>0</v>
      </c>
    </row>
    <row r="17" spans="1:14" x14ac:dyDescent="0.25">
      <c r="A17" s="5">
        <v>16</v>
      </c>
      <c r="B17" s="5" t="str">
        <f t="shared" si="0"/>
        <v>..16</v>
      </c>
      <c r="C17" s="5" t="s">
        <v>4</v>
      </c>
      <c r="D17" s="21"/>
      <c r="E17" s="22"/>
      <c r="F17" s="22"/>
      <c r="G17" s="22"/>
      <c r="H17" s="22"/>
      <c r="I17" s="22"/>
      <c r="J17" s="22"/>
      <c r="K17" s="22"/>
      <c r="L17" s="22"/>
      <c r="M17" s="22"/>
      <c r="N17" s="8">
        <f>Interpretation!$C$6</f>
        <v>0</v>
      </c>
    </row>
    <row r="18" spans="1:14" x14ac:dyDescent="0.25">
      <c r="A18" s="5">
        <v>17</v>
      </c>
      <c r="B18" s="5" t="str">
        <f t="shared" si="0"/>
        <v>..17</v>
      </c>
      <c r="C18" s="5" t="s">
        <v>4</v>
      </c>
      <c r="D18" s="21"/>
      <c r="E18" s="22"/>
      <c r="F18" s="22"/>
      <c r="G18" s="22"/>
      <c r="H18" s="22"/>
      <c r="I18" s="22"/>
      <c r="J18" s="22"/>
      <c r="K18" s="22"/>
      <c r="L18" s="22"/>
      <c r="M18" s="22"/>
      <c r="N18" s="8">
        <f>Interpretation!$C$6</f>
        <v>0</v>
      </c>
    </row>
    <row r="19" spans="1:14" x14ac:dyDescent="0.25">
      <c r="A19" s="5">
        <v>18</v>
      </c>
      <c r="B19" s="5" t="str">
        <f t="shared" si="0"/>
        <v>..18</v>
      </c>
      <c r="C19" s="5" t="s">
        <v>4</v>
      </c>
      <c r="D19" s="21"/>
      <c r="E19" s="22"/>
      <c r="F19" s="22"/>
      <c r="G19" s="22"/>
      <c r="H19" s="22"/>
      <c r="I19" s="22"/>
      <c r="J19" s="22"/>
      <c r="K19" s="22"/>
      <c r="L19" s="22"/>
      <c r="M19" s="22"/>
      <c r="N19" s="8">
        <f>Interpretation!$C$6</f>
        <v>0</v>
      </c>
    </row>
    <row r="20" spans="1:14" x14ac:dyDescent="0.25">
      <c r="A20" s="5">
        <v>19</v>
      </c>
      <c r="B20" s="5" t="str">
        <f t="shared" si="0"/>
        <v>..19</v>
      </c>
      <c r="C20" s="5" t="s">
        <v>4</v>
      </c>
      <c r="D20" s="21"/>
      <c r="E20" s="22"/>
      <c r="F20" s="22"/>
      <c r="G20" s="22"/>
      <c r="H20" s="22"/>
      <c r="I20" s="22"/>
      <c r="J20" s="22"/>
      <c r="K20" s="22"/>
      <c r="L20" s="22"/>
      <c r="M20" s="22"/>
      <c r="N20" s="8">
        <f>Interpretation!$C$6</f>
        <v>0</v>
      </c>
    </row>
    <row r="21" spans="1:14" x14ac:dyDescent="0.25">
      <c r="A21" s="5">
        <v>20</v>
      </c>
      <c r="B21" s="5" t="str">
        <f t="shared" si="0"/>
        <v>..20</v>
      </c>
      <c r="C21" s="5" t="s">
        <v>4</v>
      </c>
      <c r="D21" s="21"/>
      <c r="E21" s="22"/>
      <c r="F21" s="22"/>
      <c r="G21" s="22"/>
      <c r="H21" s="22"/>
      <c r="I21" s="22"/>
      <c r="J21" s="22"/>
      <c r="K21" s="22"/>
      <c r="L21" s="22"/>
      <c r="M21" s="22"/>
      <c r="N21" s="8">
        <f>Interpretation!$C$6</f>
        <v>0</v>
      </c>
    </row>
    <row r="22" spans="1:14" x14ac:dyDescent="0.25">
      <c r="A22" s="5">
        <v>21</v>
      </c>
      <c r="B22" s="5" t="str">
        <f t="shared" si="0"/>
        <v>..21</v>
      </c>
      <c r="C22" s="5" t="s">
        <v>4</v>
      </c>
      <c r="D22" s="21"/>
      <c r="E22" s="22"/>
      <c r="F22" s="22"/>
      <c r="G22" s="22"/>
      <c r="H22" s="22"/>
      <c r="I22" s="22"/>
      <c r="J22" s="22"/>
      <c r="K22" s="22"/>
      <c r="L22" s="22"/>
      <c r="M22" s="22"/>
      <c r="N22" s="8">
        <f>Interpretation!$C$6</f>
        <v>0</v>
      </c>
    </row>
    <row r="23" spans="1:14" x14ac:dyDescent="0.25">
      <c r="A23" s="5">
        <v>22</v>
      </c>
      <c r="B23" s="5" t="str">
        <f t="shared" si="0"/>
        <v>..22</v>
      </c>
      <c r="C23" s="5" t="s">
        <v>4</v>
      </c>
      <c r="D23" s="21"/>
      <c r="E23" s="22"/>
      <c r="F23" s="22"/>
      <c r="G23" s="22"/>
      <c r="H23" s="22"/>
      <c r="I23" s="22"/>
      <c r="J23" s="22"/>
      <c r="K23" s="22"/>
      <c r="L23" s="22"/>
      <c r="M23" s="22"/>
      <c r="N23" s="8">
        <f>Interpretation!$C$6</f>
        <v>0</v>
      </c>
    </row>
    <row r="24" spans="1:14" x14ac:dyDescent="0.25">
      <c r="A24" s="5">
        <v>23</v>
      </c>
      <c r="B24" s="5" t="str">
        <f t="shared" si="0"/>
        <v>..23</v>
      </c>
      <c r="C24" s="5" t="s">
        <v>4</v>
      </c>
      <c r="D24" s="21"/>
      <c r="E24" s="22"/>
      <c r="F24" s="22"/>
      <c r="G24" s="22"/>
      <c r="H24" s="22"/>
      <c r="I24" s="22"/>
      <c r="J24" s="22"/>
      <c r="K24" s="22"/>
      <c r="L24" s="22"/>
      <c r="M24" s="22"/>
      <c r="N24" s="8">
        <f>Interpretation!$C$6</f>
        <v>0</v>
      </c>
    </row>
    <row r="25" spans="1:14" x14ac:dyDescent="0.25">
      <c r="A25" s="5">
        <v>24</v>
      </c>
      <c r="B25" s="5" t="str">
        <f t="shared" si="0"/>
        <v>..24</v>
      </c>
      <c r="C25" s="5" t="s">
        <v>4</v>
      </c>
      <c r="D25" s="21"/>
      <c r="E25" s="22"/>
      <c r="F25" s="22"/>
      <c r="G25" s="22"/>
      <c r="H25" s="22"/>
      <c r="I25" s="22"/>
      <c r="J25" s="22"/>
      <c r="K25" s="22"/>
      <c r="L25" s="22"/>
      <c r="M25" s="22"/>
      <c r="N25" s="8">
        <f>Interpretation!$C$6</f>
        <v>0</v>
      </c>
    </row>
    <row r="26" spans="1:14" x14ac:dyDescent="0.25">
      <c r="A26" s="5">
        <v>25</v>
      </c>
      <c r="B26" s="5" t="str">
        <f t="shared" si="0"/>
        <v>..25</v>
      </c>
      <c r="C26" s="5" t="s">
        <v>4</v>
      </c>
      <c r="D26" s="21"/>
      <c r="E26" s="22"/>
      <c r="F26" s="22"/>
      <c r="G26" s="22"/>
      <c r="H26" s="22"/>
      <c r="I26" s="22"/>
      <c r="J26" s="22"/>
      <c r="K26" s="22"/>
      <c r="L26" s="22"/>
      <c r="M26" s="22"/>
      <c r="N26" s="8">
        <f>Interpretation!$C$6</f>
        <v>0</v>
      </c>
    </row>
    <row r="27" spans="1:14" x14ac:dyDescent="0.25">
      <c r="A27" s="5">
        <v>26</v>
      </c>
      <c r="B27" s="5" t="str">
        <f t="shared" si="0"/>
        <v>..26</v>
      </c>
      <c r="C27" s="5" t="s">
        <v>4</v>
      </c>
      <c r="D27" s="21"/>
      <c r="E27" s="22"/>
      <c r="F27" s="22"/>
      <c r="G27" s="22"/>
      <c r="H27" s="22"/>
      <c r="I27" s="22"/>
      <c r="J27" s="22"/>
      <c r="K27" s="22"/>
      <c r="L27" s="22"/>
      <c r="M27" s="22"/>
      <c r="N27" s="8">
        <f>Interpretation!$C$6</f>
        <v>0</v>
      </c>
    </row>
    <row r="28" spans="1:14" x14ac:dyDescent="0.25">
      <c r="A28" s="5">
        <v>27</v>
      </c>
      <c r="B28" s="5" t="str">
        <f t="shared" si="0"/>
        <v>..27</v>
      </c>
      <c r="C28" s="5" t="s">
        <v>4</v>
      </c>
      <c r="D28" s="21"/>
      <c r="E28" s="22"/>
      <c r="F28" s="22"/>
      <c r="G28" s="22"/>
      <c r="H28" s="22"/>
      <c r="I28" s="22"/>
      <c r="J28" s="22"/>
      <c r="K28" s="22"/>
      <c r="L28" s="22"/>
      <c r="M28" s="22"/>
      <c r="N28" s="8">
        <f>Interpretation!$C$6</f>
        <v>0</v>
      </c>
    </row>
    <row r="29" spans="1:14" x14ac:dyDescent="0.25">
      <c r="A29" s="5">
        <v>28</v>
      </c>
      <c r="B29" s="5" t="str">
        <f t="shared" si="0"/>
        <v>..28</v>
      </c>
      <c r="C29" s="5" t="s">
        <v>4</v>
      </c>
      <c r="D29" s="21"/>
      <c r="E29" s="22"/>
      <c r="F29" s="22"/>
      <c r="G29" s="22"/>
      <c r="H29" s="22"/>
      <c r="I29" s="22"/>
      <c r="J29" s="22"/>
      <c r="K29" s="22"/>
      <c r="L29" s="22"/>
      <c r="M29" s="22"/>
      <c r="N29" s="8">
        <f>Interpretation!$C$6</f>
        <v>0</v>
      </c>
    </row>
    <row r="30" spans="1:14" x14ac:dyDescent="0.25">
      <c r="A30" s="5">
        <v>29</v>
      </c>
      <c r="B30" s="5" t="str">
        <f t="shared" si="0"/>
        <v>..29</v>
      </c>
      <c r="C30" s="5" t="s">
        <v>4</v>
      </c>
      <c r="D30" s="21"/>
      <c r="E30" s="22"/>
      <c r="F30" s="22"/>
      <c r="G30" s="22"/>
      <c r="H30" s="22"/>
      <c r="I30" s="22"/>
      <c r="J30" s="22"/>
      <c r="K30" s="22"/>
      <c r="L30" s="22"/>
      <c r="M30" s="22"/>
      <c r="N30" s="8">
        <f>Interpretation!$C$6</f>
        <v>0</v>
      </c>
    </row>
    <row r="31" spans="1:14" x14ac:dyDescent="0.25">
      <c r="A31" s="5">
        <v>30</v>
      </c>
      <c r="B31" s="5" t="str">
        <f t="shared" si="0"/>
        <v>..30</v>
      </c>
      <c r="C31" s="5" t="s">
        <v>4</v>
      </c>
      <c r="D31" s="21"/>
      <c r="E31" s="22"/>
      <c r="F31" s="22"/>
      <c r="G31" s="22"/>
      <c r="H31" s="22"/>
      <c r="I31" s="22"/>
      <c r="J31" s="22"/>
      <c r="K31" s="22"/>
      <c r="L31" s="22"/>
      <c r="M31" s="22"/>
      <c r="N31" s="8">
        <f>Interpretation!$C$6</f>
        <v>0</v>
      </c>
    </row>
  </sheetData>
  <sheetProtection algorithmName="SHA-512" hashValue="752Dqu1XkJZr8IEuI1dyFXyIKMLpgeQumouXVocldP5JevrCOyYWvRrwD0A/Xl85DWxPBSutWUKsE3Tbxu2ljA==" saltValue="+vo8c0ilya4Obweryo4F5g==" spinCount="100000" sheet="1" selectLockedCells="1"/>
  <pageMargins left="0.25" right="0.25" top="0.75" bottom="0.75" header="0.3" footer="0.3"/>
  <pageSetup paperSize="9"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'ISIN Codes'!$D$2:$D$250</xm:f>
          </x14:formula1>
          <xm:sqref>F2:F31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0"/>
  <sheetViews>
    <sheetView topLeftCell="D1" workbookViewId="0">
      <selection activeCell="G14" sqref="G14"/>
    </sheetView>
  </sheetViews>
  <sheetFormatPr defaultRowHeight="15" x14ac:dyDescent="0.25"/>
  <cols>
    <col min="1" max="1" width="66.7109375" style="17" hidden="1" customWidth="1"/>
    <col min="2" max="2" width="28" style="17" hidden="1" customWidth="1"/>
    <col min="3" max="3" width="87.7109375" style="19" hidden="1" customWidth="1"/>
    <col min="4" max="4" width="74.28515625" style="17" customWidth="1"/>
    <col min="5" max="16384" width="9.140625" style="17"/>
  </cols>
  <sheetData>
    <row r="1" spans="1:4" x14ac:dyDescent="0.25">
      <c r="A1" s="17" t="s">
        <v>15</v>
      </c>
    </row>
    <row r="2" spans="1:4" x14ac:dyDescent="0.25">
      <c r="A2" s="18" t="s">
        <v>16</v>
      </c>
      <c r="B2" s="18" t="s">
        <v>17</v>
      </c>
      <c r="C2" s="20" t="s">
        <v>16</v>
      </c>
      <c r="D2" s="17" t="str">
        <f>CONCATENATE(B2," - ",C2)</f>
        <v>AF - AFGHANISTAN</v>
      </c>
    </row>
    <row r="3" spans="1:4" x14ac:dyDescent="0.25">
      <c r="A3" s="18" t="s">
        <v>18</v>
      </c>
      <c r="B3" s="18" t="s">
        <v>19</v>
      </c>
      <c r="C3" s="20" t="s">
        <v>18</v>
      </c>
      <c r="D3" s="17" t="str">
        <f t="shared" ref="D3:D66" si="0">CONCATENATE(B3," - ",C3)</f>
        <v>AX - ÅLAND ISLANDS</v>
      </c>
    </row>
    <row r="4" spans="1:4" x14ac:dyDescent="0.25">
      <c r="A4" s="18" t="s">
        <v>20</v>
      </c>
      <c r="B4" s="18" t="s">
        <v>21</v>
      </c>
      <c r="C4" s="20" t="s">
        <v>20</v>
      </c>
      <c r="D4" s="17" t="str">
        <f t="shared" si="0"/>
        <v>AL - ALBANIA</v>
      </c>
    </row>
    <row r="5" spans="1:4" x14ac:dyDescent="0.25">
      <c r="A5" s="18" t="s">
        <v>22</v>
      </c>
      <c r="B5" s="18" t="s">
        <v>23</v>
      </c>
      <c r="C5" s="20" t="s">
        <v>22</v>
      </c>
      <c r="D5" s="17" t="str">
        <f t="shared" si="0"/>
        <v>DZ - ALGERIA</v>
      </c>
    </row>
    <row r="6" spans="1:4" x14ac:dyDescent="0.25">
      <c r="A6" s="18" t="s">
        <v>24</v>
      </c>
      <c r="B6" s="18" t="s">
        <v>25</v>
      </c>
      <c r="C6" s="20" t="s">
        <v>24</v>
      </c>
      <c r="D6" s="17" t="str">
        <f t="shared" si="0"/>
        <v>AS - AMERICAN SAMOA</v>
      </c>
    </row>
    <row r="7" spans="1:4" x14ac:dyDescent="0.25">
      <c r="A7" s="18" t="s">
        <v>26</v>
      </c>
      <c r="B7" s="18" t="s">
        <v>27</v>
      </c>
      <c r="C7" s="20" t="s">
        <v>26</v>
      </c>
      <c r="D7" s="17" t="str">
        <f t="shared" si="0"/>
        <v>AD - ANDORRA</v>
      </c>
    </row>
    <row r="8" spans="1:4" x14ac:dyDescent="0.25">
      <c r="A8" s="18" t="s">
        <v>28</v>
      </c>
      <c r="B8" s="18" t="s">
        <v>29</v>
      </c>
      <c r="C8" s="20" t="s">
        <v>28</v>
      </c>
      <c r="D8" s="17" t="str">
        <f t="shared" si="0"/>
        <v>AO - ANGOLA</v>
      </c>
    </row>
    <row r="9" spans="1:4" x14ac:dyDescent="0.25">
      <c r="A9" s="18" t="s">
        <v>30</v>
      </c>
      <c r="B9" s="18" t="s">
        <v>31</v>
      </c>
      <c r="C9" s="20" t="s">
        <v>30</v>
      </c>
      <c r="D9" s="17" t="str">
        <f t="shared" si="0"/>
        <v>AI - ANGUILLA</v>
      </c>
    </row>
    <row r="10" spans="1:4" x14ac:dyDescent="0.25">
      <c r="A10" s="18" t="s">
        <v>32</v>
      </c>
      <c r="B10" s="18" t="s">
        <v>33</v>
      </c>
      <c r="C10" s="20" t="s">
        <v>32</v>
      </c>
      <c r="D10" s="17" t="str">
        <f t="shared" si="0"/>
        <v>AQ - ANTARCTICA</v>
      </c>
    </row>
    <row r="11" spans="1:4" x14ac:dyDescent="0.25">
      <c r="A11" s="18" t="s">
        <v>34</v>
      </c>
      <c r="B11" s="18" t="s">
        <v>35</v>
      </c>
      <c r="C11" s="20" t="s">
        <v>34</v>
      </c>
      <c r="D11" s="17" t="str">
        <f t="shared" si="0"/>
        <v>AG - ANTIGUA AND BARBUDA</v>
      </c>
    </row>
    <row r="12" spans="1:4" x14ac:dyDescent="0.25">
      <c r="A12" s="18" t="s">
        <v>36</v>
      </c>
      <c r="B12" s="18" t="s">
        <v>37</v>
      </c>
      <c r="C12" s="20" t="s">
        <v>36</v>
      </c>
      <c r="D12" s="17" t="str">
        <f t="shared" si="0"/>
        <v>AR - ARGENTINA</v>
      </c>
    </row>
    <row r="13" spans="1:4" x14ac:dyDescent="0.25">
      <c r="A13" s="18" t="s">
        <v>38</v>
      </c>
      <c r="B13" s="18" t="s">
        <v>39</v>
      </c>
      <c r="C13" s="20" t="s">
        <v>38</v>
      </c>
      <c r="D13" s="17" t="str">
        <f t="shared" si="0"/>
        <v>AM - ARMENIA</v>
      </c>
    </row>
    <row r="14" spans="1:4" x14ac:dyDescent="0.25">
      <c r="A14" s="18" t="s">
        <v>40</v>
      </c>
      <c r="B14" s="18" t="s">
        <v>41</v>
      </c>
      <c r="C14" s="20" t="s">
        <v>40</v>
      </c>
      <c r="D14" s="17" t="str">
        <f t="shared" si="0"/>
        <v>AW - ARUBA</v>
      </c>
    </row>
    <row r="15" spans="1:4" x14ac:dyDescent="0.25">
      <c r="A15" s="18" t="s">
        <v>42</v>
      </c>
      <c r="B15" s="18" t="s">
        <v>43</v>
      </c>
      <c r="C15" s="20" t="s">
        <v>42</v>
      </c>
      <c r="D15" s="17" t="str">
        <f t="shared" si="0"/>
        <v>AU - AUSTRALIA</v>
      </c>
    </row>
    <row r="16" spans="1:4" x14ac:dyDescent="0.25">
      <c r="A16" s="18" t="s">
        <v>44</v>
      </c>
      <c r="B16" s="18" t="s">
        <v>45</v>
      </c>
      <c r="C16" s="20" t="s">
        <v>44</v>
      </c>
      <c r="D16" s="17" t="str">
        <f t="shared" si="0"/>
        <v>AT - AUSTRIA</v>
      </c>
    </row>
    <row r="17" spans="1:4" x14ac:dyDescent="0.25">
      <c r="A17" s="18" t="s">
        <v>46</v>
      </c>
      <c r="B17" s="18" t="s">
        <v>47</v>
      </c>
      <c r="C17" s="20" t="s">
        <v>46</v>
      </c>
      <c r="D17" s="17" t="str">
        <f t="shared" si="0"/>
        <v>AZ - AZERBAIJAN</v>
      </c>
    </row>
    <row r="18" spans="1:4" x14ac:dyDescent="0.25">
      <c r="A18" s="18" t="s">
        <v>48</v>
      </c>
      <c r="B18" s="18" t="s">
        <v>49</v>
      </c>
      <c r="C18" s="20" t="s">
        <v>48</v>
      </c>
      <c r="D18" s="17" t="str">
        <f t="shared" si="0"/>
        <v>BS - BAHAMAS</v>
      </c>
    </row>
    <row r="19" spans="1:4" x14ac:dyDescent="0.25">
      <c r="A19" s="18" t="s">
        <v>50</v>
      </c>
      <c r="B19" s="18" t="s">
        <v>51</v>
      </c>
      <c r="C19" s="20" t="s">
        <v>50</v>
      </c>
      <c r="D19" s="17" t="str">
        <f t="shared" si="0"/>
        <v>BH - BAHRAIN</v>
      </c>
    </row>
    <row r="20" spans="1:4" x14ac:dyDescent="0.25">
      <c r="A20" s="18" t="s">
        <v>52</v>
      </c>
      <c r="B20" s="18" t="s">
        <v>53</v>
      </c>
      <c r="C20" s="20" t="s">
        <v>52</v>
      </c>
      <c r="D20" s="17" t="str">
        <f t="shared" si="0"/>
        <v>BD - BANGLADESH</v>
      </c>
    </row>
    <row r="21" spans="1:4" x14ac:dyDescent="0.25">
      <c r="A21" s="18" t="s">
        <v>54</v>
      </c>
      <c r="B21" s="18" t="s">
        <v>55</v>
      </c>
      <c r="C21" s="20" t="s">
        <v>54</v>
      </c>
      <c r="D21" s="17" t="str">
        <f t="shared" si="0"/>
        <v>BB - BARBADOS</v>
      </c>
    </row>
    <row r="22" spans="1:4" x14ac:dyDescent="0.25">
      <c r="A22" s="18" t="s">
        <v>56</v>
      </c>
      <c r="B22" s="18" t="s">
        <v>57</v>
      </c>
      <c r="C22" s="20" t="s">
        <v>56</v>
      </c>
      <c r="D22" s="17" t="str">
        <f t="shared" si="0"/>
        <v>BY - BELARUS</v>
      </c>
    </row>
    <row r="23" spans="1:4" x14ac:dyDescent="0.25">
      <c r="A23" s="18" t="s">
        <v>58</v>
      </c>
      <c r="B23" s="18" t="s">
        <v>59</v>
      </c>
      <c r="C23" s="20" t="s">
        <v>58</v>
      </c>
      <c r="D23" s="17" t="str">
        <f t="shared" si="0"/>
        <v>BE - BELGIUM</v>
      </c>
    </row>
    <row r="24" spans="1:4" x14ac:dyDescent="0.25">
      <c r="A24" s="18" t="s">
        <v>60</v>
      </c>
      <c r="B24" s="18" t="s">
        <v>61</v>
      </c>
      <c r="C24" s="20" t="s">
        <v>60</v>
      </c>
      <c r="D24" s="17" t="str">
        <f t="shared" si="0"/>
        <v>BZ - BELIZE</v>
      </c>
    </row>
    <row r="25" spans="1:4" x14ac:dyDescent="0.25">
      <c r="A25" s="18" t="s">
        <v>62</v>
      </c>
      <c r="B25" s="18" t="s">
        <v>63</v>
      </c>
      <c r="C25" s="20" t="s">
        <v>62</v>
      </c>
      <c r="D25" s="17" t="str">
        <f t="shared" si="0"/>
        <v>BJ - BENIN</v>
      </c>
    </row>
    <row r="26" spans="1:4" x14ac:dyDescent="0.25">
      <c r="A26" s="18" t="s">
        <v>64</v>
      </c>
      <c r="B26" s="18" t="s">
        <v>65</v>
      </c>
      <c r="C26" s="20" t="s">
        <v>64</v>
      </c>
      <c r="D26" s="17" t="str">
        <f t="shared" si="0"/>
        <v>BM - BERMUDA</v>
      </c>
    </row>
    <row r="27" spans="1:4" x14ac:dyDescent="0.25">
      <c r="A27" s="18" t="s">
        <v>66</v>
      </c>
      <c r="B27" s="18" t="s">
        <v>67</v>
      </c>
      <c r="C27" s="20" t="s">
        <v>66</v>
      </c>
      <c r="D27" s="17" t="str">
        <f t="shared" si="0"/>
        <v>BT - BHUTAN</v>
      </c>
    </row>
    <row r="28" spans="1:4" x14ac:dyDescent="0.25">
      <c r="A28" s="18" t="s">
        <v>68</v>
      </c>
      <c r="B28" s="18" t="s">
        <v>69</v>
      </c>
      <c r="C28" s="20" t="s">
        <v>68</v>
      </c>
      <c r="D28" s="17" t="str">
        <f t="shared" si="0"/>
        <v>BO - BOLIVIA, PLURINATIONAL STATE OF</v>
      </c>
    </row>
    <row r="29" spans="1:4" x14ac:dyDescent="0.25">
      <c r="A29" s="18" t="s">
        <v>70</v>
      </c>
      <c r="B29" s="18" t="s">
        <v>71</v>
      </c>
      <c r="C29" s="20" t="s">
        <v>70</v>
      </c>
      <c r="D29" s="17" t="str">
        <f t="shared" si="0"/>
        <v>BQ - BONAIRE, SINT EUSTATIUS AND SABA</v>
      </c>
    </row>
    <row r="30" spans="1:4" x14ac:dyDescent="0.25">
      <c r="A30" s="18" t="s">
        <v>72</v>
      </c>
      <c r="B30" s="18" t="s">
        <v>73</v>
      </c>
      <c r="C30" s="20" t="s">
        <v>72</v>
      </c>
      <c r="D30" s="17" t="str">
        <f t="shared" si="0"/>
        <v>BA - BOSNIA AND HERZEGOVINA</v>
      </c>
    </row>
    <row r="31" spans="1:4" x14ac:dyDescent="0.25">
      <c r="A31" s="18" t="s">
        <v>74</v>
      </c>
      <c r="B31" s="18" t="s">
        <v>75</v>
      </c>
      <c r="C31" s="20" t="s">
        <v>74</v>
      </c>
      <c r="D31" s="17" t="str">
        <f t="shared" si="0"/>
        <v>BW - BOTSWANA</v>
      </c>
    </row>
    <row r="32" spans="1:4" x14ac:dyDescent="0.25">
      <c r="A32" s="18" t="s">
        <v>76</v>
      </c>
      <c r="B32" s="18" t="s">
        <v>77</v>
      </c>
      <c r="C32" s="20" t="s">
        <v>76</v>
      </c>
      <c r="D32" s="17" t="str">
        <f t="shared" si="0"/>
        <v>BV - BOUVET ISLAND</v>
      </c>
    </row>
    <row r="33" spans="1:4" x14ac:dyDescent="0.25">
      <c r="A33" s="18" t="s">
        <v>78</v>
      </c>
      <c r="B33" s="18" t="s">
        <v>79</v>
      </c>
      <c r="C33" s="20" t="s">
        <v>78</v>
      </c>
      <c r="D33" s="17" t="str">
        <f t="shared" si="0"/>
        <v>BR - BRAZIL</v>
      </c>
    </row>
    <row r="34" spans="1:4" x14ac:dyDescent="0.25">
      <c r="A34" s="18" t="s">
        <v>80</v>
      </c>
      <c r="B34" s="18" t="s">
        <v>81</v>
      </c>
      <c r="C34" s="20" t="s">
        <v>80</v>
      </c>
      <c r="D34" s="17" t="str">
        <f t="shared" si="0"/>
        <v>IO - BRITISH INDIAN OCEAN TERRITORY</v>
      </c>
    </row>
    <row r="35" spans="1:4" x14ac:dyDescent="0.25">
      <c r="A35" s="18" t="s">
        <v>82</v>
      </c>
      <c r="B35" s="18" t="s">
        <v>83</v>
      </c>
      <c r="C35" s="20" t="s">
        <v>82</v>
      </c>
      <c r="D35" s="17" t="str">
        <f t="shared" si="0"/>
        <v>BN - BRUNEI DARUSSALAM</v>
      </c>
    </row>
    <row r="36" spans="1:4" x14ac:dyDescent="0.25">
      <c r="A36" s="18" t="s">
        <v>84</v>
      </c>
      <c r="B36" s="18" t="s">
        <v>85</v>
      </c>
      <c r="C36" s="20" t="s">
        <v>84</v>
      </c>
      <c r="D36" s="17" t="str">
        <f t="shared" si="0"/>
        <v>BG - BULGARIA</v>
      </c>
    </row>
    <row r="37" spans="1:4" x14ac:dyDescent="0.25">
      <c r="A37" s="18" t="s">
        <v>86</v>
      </c>
      <c r="B37" s="18" t="s">
        <v>87</v>
      </c>
      <c r="C37" s="20" t="s">
        <v>86</v>
      </c>
      <c r="D37" s="17" t="str">
        <f t="shared" si="0"/>
        <v>BF - BURKINA FASO</v>
      </c>
    </row>
    <row r="38" spans="1:4" x14ac:dyDescent="0.25">
      <c r="A38" s="18" t="s">
        <v>88</v>
      </c>
      <c r="B38" s="18" t="s">
        <v>89</v>
      </c>
      <c r="C38" s="20" t="s">
        <v>88</v>
      </c>
      <c r="D38" s="17" t="str">
        <f t="shared" si="0"/>
        <v>BI - BURUNDI</v>
      </c>
    </row>
    <row r="39" spans="1:4" x14ac:dyDescent="0.25">
      <c r="A39" s="18" t="s">
        <v>90</v>
      </c>
      <c r="B39" s="18" t="s">
        <v>91</v>
      </c>
      <c r="C39" s="20" t="s">
        <v>90</v>
      </c>
      <c r="D39" s="17" t="str">
        <f t="shared" si="0"/>
        <v>KH - CAMBODIA</v>
      </c>
    </row>
    <row r="40" spans="1:4" x14ac:dyDescent="0.25">
      <c r="A40" s="18" t="s">
        <v>92</v>
      </c>
      <c r="B40" s="18" t="s">
        <v>93</v>
      </c>
      <c r="C40" s="20" t="s">
        <v>92</v>
      </c>
      <c r="D40" s="17" t="str">
        <f t="shared" si="0"/>
        <v>CM - CAMEROON</v>
      </c>
    </row>
    <row r="41" spans="1:4" x14ac:dyDescent="0.25">
      <c r="A41" s="18" t="s">
        <v>94</v>
      </c>
      <c r="B41" s="18" t="s">
        <v>95</v>
      </c>
      <c r="C41" s="20" t="s">
        <v>94</v>
      </c>
      <c r="D41" s="17" t="str">
        <f t="shared" si="0"/>
        <v>CA - CANADA</v>
      </c>
    </row>
    <row r="42" spans="1:4" x14ac:dyDescent="0.25">
      <c r="A42" s="18" t="s">
        <v>96</v>
      </c>
      <c r="B42" s="18" t="s">
        <v>97</v>
      </c>
      <c r="C42" s="20" t="s">
        <v>96</v>
      </c>
      <c r="D42" s="17" t="str">
        <f t="shared" si="0"/>
        <v>CV - CAPE VERDE</v>
      </c>
    </row>
    <row r="43" spans="1:4" x14ac:dyDescent="0.25">
      <c r="A43" s="18" t="s">
        <v>98</v>
      </c>
      <c r="B43" s="18" t="s">
        <v>99</v>
      </c>
      <c r="C43" s="20" t="s">
        <v>98</v>
      </c>
      <c r="D43" s="17" t="str">
        <f t="shared" si="0"/>
        <v>KY - CAYMAN ISLANDS</v>
      </c>
    </row>
    <row r="44" spans="1:4" x14ac:dyDescent="0.25">
      <c r="A44" s="18" t="s">
        <v>100</v>
      </c>
      <c r="B44" s="18" t="s">
        <v>101</v>
      </c>
      <c r="C44" s="20" t="s">
        <v>100</v>
      </c>
      <c r="D44" s="17" t="str">
        <f t="shared" si="0"/>
        <v>CF - CENTRAL AFRICAN REPUBLIC</v>
      </c>
    </row>
    <row r="45" spans="1:4" x14ac:dyDescent="0.25">
      <c r="A45" s="18" t="s">
        <v>102</v>
      </c>
      <c r="B45" s="18" t="s">
        <v>103</v>
      </c>
      <c r="C45" s="20" t="s">
        <v>102</v>
      </c>
      <c r="D45" s="17" t="str">
        <f t="shared" si="0"/>
        <v>TD - CHAD</v>
      </c>
    </row>
    <row r="46" spans="1:4" x14ac:dyDescent="0.25">
      <c r="A46" s="18" t="s">
        <v>104</v>
      </c>
      <c r="B46" s="18" t="s">
        <v>105</v>
      </c>
      <c r="C46" s="20" t="s">
        <v>104</v>
      </c>
      <c r="D46" s="17" t="str">
        <f t="shared" si="0"/>
        <v>CL - CHILE</v>
      </c>
    </row>
    <row r="47" spans="1:4" x14ac:dyDescent="0.25">
      <c r="A47" s="18" t="s">
        <v>106</v>
      </c>
      <c r="B47" s="18" t="s">
        <v>14</v>
      </c>
      <c r="C47" s="20" t="s">
        <v>106</v>
      </c>
      <c r="D47" s="17" t="str">
        <f t="shared" si="0"/>
        <v>CN - CHINA</v>
      </c>
    </row>
    <row r="48" spans="1:4" x14ac:dyDescent="0.25">
      <c r="A48" s="18" t="s">
        <v>107</v>
      </c>
      <c r="B48" s="18" t="s">
        <v>108</v>
      </c>
      <c r="C48" s="20" t="s">
        <v>107</v>
      </c>
      <c r="D48" s="17" t="str">
        <f t="shared" si="0"/>
        <v>CX - CHRISTMAS ISLAND</v>
      </c>
    </row>
    <row r="49" spans="1:4" x14ac:dyDescent="0.25">
      <c r="A49" s="18" t="s">
        <v>109</v>
      </c>
      <c r="B49" s="18" t="s">
        <v>110</v>
      </c>
      <c r="C49" s="20" t="s">
        <v>109</v>
      </c>
      <c r="D49" s="17" t="str">
        <f t="shared" si="0"/>
        <v>CC - COCOS (KEELING) ISLANDS</v>
      </c>
    </row>
    <row r="50" spans="1:4" x14ac:dyDescent="0.25">
      <c r="A50" s="18" t="s">
        <v>111</v>
      </c>
      <c r="B50" s="18" t="s">
        <v>112</v>
      </c>
      <c r="C50" s="20" t="s">
        <v>111</v>
      </c>
      <c r="D50" s="17" t="str">
        <f t="shared" si="0"/>
        <v>CO - COLOMBIA</v>
      </c>
    </row>
    <row r="51" spans="1:4" x14ac:dyDescent="0.25">
      <c r="A51" s="18" t="s">
        <v>113</v>
      </c>
      <c r="B51" s="18" t="s">
        <v>114</v>
      </c>
      <c r="C51" s="20" t="s">
        <v>113</v>
      </c>
      <c r="D51" s="17" t="str">
        <f t="shared" si="0"/>
        <v>KM - COMOROS</v>
      </c>
    </row>
    <row r="52" spans="1:4" x14ac:dyDescent="0.25">
      <c r="A52" s="18" t="s">
        <v>115</v>
      </c>
      <c r="B52" s="18" t="s">
        <v>116</v>
      </c>
      <c r="C52" s="20" t="s">
        <v>115</v>
      </c>
      <c r="D52" s="17" t="str">
        <f t="shared" si="0"/>
        <v>CG - CONGO</v>
      </c>
    </row>
    <row r="53" spans="1:4" x14ac:dyDescent="0.25">
      <c r="A53" s="18" t="s">
        <v>117</v>
      </c>
      <c r="B53" s="18" t="s">
        <v>118</v>
      </c>
      <c r="C53" s="20" t="s">
        <v>117</v>
      </c>
      <c r="D53" s="17" t="str">
        <f t="shared" si="0"/>
        <v>CD - CONGO, THE DEMOCRATIC REPUBLIC OF THE</v>
      </c>
    </row>
    <row r="54" spans="1:4" x14ac:dyDescent="0.25">
      <c r="A54" s="18" t="s">
        <v>119</v>
      </c>
      <c r="B54" s="18" t="s">
        <v>120</v>
      </c>
      <c r="C54" s="20" t="s">
        <v>119</v>
      </c>
      <c r="D54" s="17" t="str">
        <f t="shared" si="0"/>
        <v>CK - COOK ISLANDS</v>
      </c>
    </row>
    <row r="55" spans="1:4" x14ac:dyDescent="0.25">
      <c r="A55" s="18" t="s">
        <v>121</v>
      </c>
      <c r="B55" s="18" t="s">
        <v>122</v>
      </c>
      <c r="C55" s="20" t="s">
        <v>121</v>
      </c>
      <c r="D55" s="17" t="str">
        <f t="shared" si="0"/>
        <v>CR - COSTA RICA</v>
      </c>
    </row>
    <row r="56" spans="1:4" x14ac:dyDescent="0.25">
      <c r="A56" s="18" t="s">
        <v>123</v>
      </c>
      <c r="B56" s="18" t="s">
        <v>124</v>
      </c>
      <c r="C56" s="20" t="s">
        <v>123</v>
      </c>
      <c r="D56" s="17" t="str">
        <f t="shared" si="0"/>
        <v>CI - CÔTE D’IVOIRE</v>
      </c>
    </row>
    <row r="57" spans="1:4" x14ac:dyDescent="0.25">
      <c r="A57" s="18" t="s">
        <v>125</v>
      </c>
      <c r="B57" s="18" t="s">
        <v>126</v>
      </c>
      <c r="C57" s="20" t="s">
        <v>125</v>
      </c>
      <c r="D57" s="17" t="str">
        <f t="shared" si="0"/>
        <v>HR - CROATIA</v>
      </c>
    </row>
    <row r="58" spans="1:4" x14ac:dyDescent="0.25">
      <c r="A58" s="18" t="s">
        <v>127</v>
      </c>
      <c r="B58" s="18" t="s">
        <v>128</v>
      </c>
      <c r="C58" s="20" t="s">
        <v>127</v>
      </c>
      <c r="D58" s="17" t="str">
        <f t="shared" si="0"/>
        <v>CU - CUBA</v>
      </c>
    </row>
    <row r="59" spans="1:4" x14ac:dyDescent="0.25">
      <c r="A59" s="18" t="s">
        <v>129</v>
      </c>
      <c r="B59" s="18" t="s">
        <v>130</v>
      </c>
      <c r="C59" s="20" t="s">
        <v>129</v>
      </c>
      <c r="D59" s="17" t="str">
        <f t="shared" si="0"/>
        <v>CW - CURAÇAO</v>
      </c>
    </row>
    <row r="60" spans="1:4" x14ac:dyDescent="0.25">
      <c r="A60" s="18" t="s">
        <v>131</v>
      </c>
      <c r="B60" s="18" t="s">
        <v>132</v>
      </c>
      <c r="C60" s="20" t="s">
        <v>131</v>
      </c>
      <c r="D60" s="17" t="str">
        <f t="shared" si="0"/>
        <v>CY - CYPRUS</v>
      </c>
    </row>
    <row r="61" spans="1:4" x14ac:dyDescent="0.25">
      <c r="A61" s="18" t="s">
        <v>133</v>
      </c>
      <c r="B61" s="18" t="s">
        <v>134</v>
      </c>
      <c r="C61" s="20" t="s">
        <v>133</v>
      </c>
      <c r="D61" s="17" t="str">
        <f t="shared" si="0"/>
        <v>CZ - CZECH REPUBLIC</v>
      </c>
    </row>
    <row r="62" spans="1:4" x14ac:dyDescent="0.25">
      <c r="A62" s="18" t="s">
        <v>135</v>
      </c>
      <c r="B62" s="18" t="s">
        <v>136</v>
      </c>
      <c r="C62" s="20" t="s">
        <v>135</v>
      </c>
      <c r="D62" s="17" t="str">
        <f t="shared" si="0"/>
        <v>DK - DENMARK</v>
      </c>
    </row>
    <row r="63" spans="1:4" x14ac:dyDescent="0.25">
      <c r="A63" s="18" t="s">
        <v>137</v>
      </c>
      <c r="B63" s="18" t="s">
        <v>138</v>
      </c>
      <c r="C63" s="20" t="s">
        <v>137</v>
      </c>
      <c r="D63" s="17" t="str">
        <f t="shared" si="0"/>
        <v>DJ - DJIBOUTI</v>
      </c>
    </row>
    <row r="64" spans="1:4" x14ac:dyDescent="0.25">
      <c r="A64" s="18" t="s">
        <v>139</v>
      </c>
      <c r="B64" s="18" t="s">
        <v>140</v>
      </c>
      <c r="C64" s="20" t="s">
        <v>139</v>
      </c>
      <c r="D64" s="17" t="str">
        <f t="shared" si="0"/>
        <v>DM - DOMINICA</v>
      </c>
    </row>
    <row r="65" spans="1:4" x14ac:dyDescent="0.25">
      <c r="A65" s="18" t="s">
        <v>141</v>
      </c>
      <c r="B65" s="18" t="s">
        <v>142</v>
      </c>
      <c r="C65" s="20" t="s">
        <v>141</v>
      </c>
      <c r="D65" s="17" t="str">
        <f t="shared" si="0"/>
        <v>DO - DOMINICAN REPUBLIC</v>
      </c>
    </row>
    <row r="66" spans="1:4" x14ac:dyDescent="0.25">
      <c r="A66" s="18" t="s">
        <v>143</v>
      </c>
      <c r="B66" s="18" t="s">
        <v>144</v>
      </c>
      <c r="C66" s="20" t="s">
        <v>143</v>
      </c>
      <c r="D66" s="17" t="str">
        <f t="shared" si="0"/>
        <v>EC - ECUADOR</v>
      </c>
    </row>
    <row r="67" spans="1:4" x14ac:dyDescent="0.25">
      <c r="A67" s="18" t="s">
        <v>145</v>
      </c>
      <c r="B67" s="18" t="s">
        <v>146</v>
      </c>
      <c r="C67" s="20" t="s">
        <v>145</v>
      </c>
      <c r="D67" s="17" t="str">
        <f t="shared" ref="D67:D130" si="1">CONCATENATE(B67," - ",C67)</f>
        <v>EG - EGYPT</v>
      </c>
    </row>
    <row r="68" spans="1:4" x14ac:dyDescent="0.25">
      <c r="A68" s="18" t="s">
        <v>147</v>
      </c>
      <c r="B68" s="18" t="s">
        <v>148</v>
      </c>
      <c r="C68" s="20" t="s">
        <v>147</v>
      </c>
      <c r="D68" s="17" t="str">
        <f t="shared" si="1"/>
        <v>SV - EL SALVADOR</v>
      </c>
    </row>
    <row r="69" spans="1:4" x14ac:dyDescent="0.25">
      <c r="A69" s="18" t="s">
        <v>149</v>
      </c>
      <c r="B69" s="18" t="s">
        <v>150</v>
      </c>
      <c r="C69" s="20" t="s">
        <v>149</v>
      </c>
      <c r="D69" s="17" t="str">
        <f t="shared" si="1"/>
        <v>GQ - EQUATORIAL GUINEA</v>
      </c>
    </row>
    <row r="70" spans="1:4" x14ac:dyDescent="0.25">
      <c r="A70" s="18" t="s">
        <v>151</v>
      </c>
      <c r="B70" s="18" t="s">
        <v>152</v>
      </c>
      <c r="C70" s="20" t="s">
        <v>151</v>
      </c>
      <c r="D70" s="17" t="str">
        <f t="shared" si="1"/>
        <v>ER - ERITREA</v>
      </c>
    </row>
    <row r="71" spans="1:4" x14ac:dyDescent="0.25">
      <c r="A71" s="18" t="s">
        <v>153</v>
      </c>
      <c r="B71" s="18" t="s">
        <v>154</v>
      </c>
      <c r="C71" s="20" t="s">
        <v>153</v>
      </c>
      <c r="D71" s="17" t="str">
        <f t="shared" si="1"/>
        <v>EE - ESTONIA</v>
      </c>
    </row>
    <row r="72" spans="1:4" x14ac:dyDescent="0.25">
      <c r="A72" s="18" t="s">
        <v>155</v>
      </c>
      <c r="B72" s="18" t="s">
        <v>156</v>
      </c>
      <c r="C72" s="20" t="s">
        <v>155</v>
      </c>
      <c r="D72" s="17" t="str">
        <f t="shared" si="1"/>
        <v>ET - ETHIOPIA</v>
      </c>
    </row>
    <row r="73" spans="1:4" x14ac:dyDescent="0.25">
      <c r="A73" s="18" t="s">
        <v>157</v>
      </c>
      <c r="B73" s="18" t="s">
        <v>158</v>
      </c>
      <c r="C73" s="20" t="s">
        <v>157</v>
      </c>
      <c r="D73" s="17" t="str">
        <f t="shared" si="1"/>
        <v>FK - FALKLAND ISLANDS (MALVINAS)</v>
      </c>
    </row>
    <row r="74" spans="1:4" x14ac:dyDescent="0.25">
      <c r="A74" s="18" t="s">
        <v>159</v>
      </c>
      <c r="B74" s="18" t="s">
        <v>160</v>
      </c>
      <c r="C74" s="20" t="s">
        <v>159</v>
      </c>
      <c r="D74" s="17" t="str">
        <f t="shared" si="1"/>
        <v>FO - FAROE ISLANDS</v>
      </c>
    </row>
    <row r="75" spans="1:4" x14ac:dyDescent="0.25">
      <c r="A75" s="18" t="s">
        <v>161</v>
      </c>
      <c r="B75" s="18" t="s">
        <v>162</v>
      </c>
      <c r="C75" s="20" t="s">
        <v>161</v>
      </c>
      <c r="D75" s="17" t="str">
        <f t="shared" si="1"/>
        <v>FJ - FIJI</v>
      </c>
    </row>
    <row r="76" spans="1:4" x14ac:dyDescent="0.25">
      <c r="A76" s="18" t="s">
        <v>163</v>
      </c>
      <c r="B76" s="18" t="s">
        <v>164</v>
      </c>
      <c r="C76" s="20" t="s">
        <v>163</v>
      </c>
      <c r="D76" s="17" t="str">
        <f t="shared" si="1"/>
        <v>FI - FINLAND</v>
      </c>
    </row>
    <row r="77" spans="1:4" x14ac:dyDescent="0.25">
      <c r="A77" s="18" t="s">
        <v>165</v>
      </c>
      <c r="B77" s="18" t="s">
        <v>166</v>
      </c>
      <c r="C77" s="20" t="s">
        <v>165</v>
      </c>
      <c r="D77" s="17" t="str">
        <f t="shared" si="1"/>
        <v>FR - FRANCE</v>
      </c>
    </row>
    <row r="78" spans="1:4" x14ac:dyDescent="0.25">
      <c r="A78" s="18" t="s">
        <v>167</v>
      </c>
      <c r="B78" s="18" t="s">
        <v>168</v>
      </c>
      <c r="C78" s="20" t="s">
        <v>167</v>
      </c>
      <c r="D78" s="17" t="str">
        <f t="shared" si="1"/>
        <v>GF - FRENCH GUIANA</v>
      </c>
    </row>
    <row r="79" spans="1:4" x14ac:dyDescent="0.25">
      <c r="A79" s="18" t="s">
        <v>169</v>
      </c>
      <c r="B79" s="18" t="s">
        <v>170</v>
      </c>
      <c r="C79" s="20" t="s">
        <v>169</v>
      </c>
      <c r="D79" s="17" t="str">
        <f t="shared" si="1"/>
        <v>PF - FRENCH POLYNESIA</v>
      </c>
    </row>
    <row r="80" spans="1:4" x14ac:dyDescent="0.25">
      <c r="A80" s="18" t="s">
        <v>171</v>
      </c>
      <c r="B80" s="18" t="s">
        <v>172</v>
      </c>
      <c r="C80" s="20" t="s">
        <v>171</v>
      </c>
      <c r="D80" s="17" t="str">
        <f t="shared" si="1"/>
        <v>TF - FRENCH SOUTHERN TERRITORIES</v>
      </c>
    </row>
    <row r="81" spans="1:4" x14ac:dyDescent="0.25">
      <c r="A81" s="18" t="s">
        <v>173</v>
      </c>
      <c r="B81" s="18" t="s">
        <v>174</v>
      </c>
      <c r="C81" s="20" t="s">
        <v>173</v>
      </c>
      <c r="D81" s="17" t="str">
        <f t="shared" si="1"/>
        <v>GA - GABON</v>
      </c>
    </row>
    <row r="82" spans="1:4" x14ac:dyDescent="0.25">
      <c r="A82" s="18" t="s">
        <v>175</v>
      </c>
      <c r="B82" s="18" t="s">
        <v>176</v>
      </c>
      <c r="C82" s="20" t="s">
        <v>175</v>
      </c>
      <c r="D82" s="17" t="str">
        <f t="shared" si="1"/>
        <v>GM - GAMBIA</v>
      </c>
    </row>
    <row r="83" spans="1:4" x14ac:dyDescent="0.25">
      <c r="A83" s="18" t="s">
        <v>177</v>
      </c>
      <c r="B83" s="18" t="s">
        <v>178</v>
      </c>
      <c r="C83" s="20" t="s">
        <v>177</v>
      </c>
      <c r="D83" s="17" t="str">
        <f t="shared" si="1"/>
        <v>GE - GEORGIA</v>
      </c>
    </row>
    <row r="84" spans="1:4" x14ac:dyDescent="0.25">
      <c r="A84" s="18" t="s">
        <v>179</v>
      </c>
      <c r="B84" s="18" t="s">
        <v>180</v>
      </c>
      <c r="C84" s="20" t="s">
        <v>179</v>
      </c>
      <c r="D84" s="17" t="str">
        <f t="shared" si="1"/>
        <v>DE - GERMANY</v>
      </c>
    </row>
    <row r="85" spans="1:4" x14ac:dyDescent="0.25">
      <c r="A85" s="18" t="s">
        <v>181</v>
      </c>
      <c r="B85" s="18" t="s">
        <v>182</v>
      </c>
      <c r="C85" s="20" t="s">
        <v>181</v>
      </c>
      <c r="D85" s="17" t="str">
        <f t="shared" si="1"/>
        <v>GH - GHANA</v>
      </c>
    </row>
    <row r="86" spans="1:4" x14ac:dyDescent="0.25">
      <c r="A86" s="18" t="s">
        <v>183</v>
      </c>
      <c r="B86" s="18" t="s">
        <v>184</v>
      </c>
      <c r="C86" s="20" t="s">
        <v>183</v>
      </c>
      <c r="D86" s="17" t="str">
        <f t="shared" si="1"/>
        <v>GI - GIBRALTAR</v>
      </c>
    </row>
    <row r="87" spans="1:4" x14ac:dyDescent="0.25">
      <c r="A87" s="18" t="s">
        <v>185</v>
      </c>
      <c r="B87" s="18" t="s">
        <v>186</v>
      </c>
      <c r="C87" s="20" t="s">
        <v>185</v>
      </c>
      <c r="D87" s="17" t="str">
        <f t="shared" si="1"/>
        <v>GR - GREECE</v>
      </c>
    </row>
    <row r="88" spans="1:4" x14ac:dyDescent="0.25">
      <c r="A88" s="18" t="s">
        <v>187</v>
      </c>
      <c r="B88" s="18" t="s">
        <v>188</v>
      </c>
      <c r="C88" s="20" t="s">
        <v>187</v>
      </c>
      <c r="D88" s="17" t="str">
        <f t="shared" si="1"/>
        <v>GL - GREENLAND</v>
      </c>
    </row>
    <row r="89" spans="1:4" x14ac:dyDescent="0.25">
      <c r="A89" s="18" t="s">
        <v>189</v>
      </c>
      <c r="B89" s="18" t="s">
        <v>190</v>
      </c>
      <c r="C89" s="20" t="s">
        <v>189</v>
      </c>
      <c r="D89" s="17" t="str">
        <f t="shared" si="1"/>
        <v>GD - GRENADA</v>
      </c>
    </row>
    <row r="90" spans="1:4" x14ac:dyDescent="0.25">
      <c r="A90" s="18" t="s">
        <v>191</v>
      </c>
      <c r="B90" s="18" t="s">
        <v>192</v>
      </c>
      <c r="C90" s="20" t="s">
        <v>191</v>
      </c>
      <c r="D90" s="17" t="str">
        <f t="shared" si="1"/>
        <v>GP - GUADELOUPE</v>
      </c>
    </row>
    <row r="91" spans="1:4" x14ac:dyDescent="0.25">
      <c r="A91" s="18" t="s">
        <v>193</v>
      </c>
      <c r="B91" s="18" t="s">
        <v>194</v>
      </c>
      <c r="C91" s="20" t="s">
        <v>193</v>
      </c>
      <c r="D91" s="17" t="str">
        <f t="shared" si="1"/>
        <v>GU - GUAM</v>
      </c>
    </row>
    <row r="92" spans="1:4" x14ac:dyDescent="0.25">
      <c r="A92" s="18" t="s">
        <v>195</v>
      </c>
      <c r="B92" s="18" t="s">
        <v>196</v>
      </c>
      <c r="C92" s="20" t="s">
        <v>195</v>
      </c>
      <c r="D92" s="17" t="str">
        <f t="shared" si="1"/>
        <v>GT - GUATEMALA</v>
      </c>
    </row>
    <row r="93" spans="1:4" x14ac:dyDescent="0.25">
      <c r="A93" s="18" t="s">
        <v>197</v>
      </c>
      <c r="B93" s="18" t="s">
        <v>198</v>
      </c>
      <c r="C93" s="20" t="s">
        <v>197</v>
      </c>
      <c r="D93" s="17" t="str">
        <f t="shared" si="1"/>
        <v>GG - GUERNSEY</v>
      </c>
    </row>
    <row r="94" spans="1:4" x14ac:dyDescent="0.25">
      <c r="A94" s="18" t="s">
        <v>199</v>
      </c>
      <c r="B94" s="18" t="s">
        <v>200</v>
      </c>
      <c r="C94" s="20" t="s">
        <v>199</v>
      </c>
      <c r="D94" s="17" t="str">
        <f t="shared" si="1"/>
        <v>GN - GUINEA</v>
      </c>
    </row>
    <row r="95" spans="1:4" x14ac:dyDescent="0.25">
      <c r="A95" s="18" t="s">
        <v>201</v>
      </c>
      <c r="B95" s="18" t="s">
        <v>202</v>
      </c>
      <c r="C95" s="20" t="s">
        <v>201</v>
      </c>
      <c r="D95" s="17" t="str">
        <f t="shared" si="1"/>
        <v>GW - GUINEA-BISSAU</v>
      </c>
    </row>
    <row r="96" spans="1:4" x14ac:dyDescent="0.25">
      <c r="A96" s="18" t="s">
        <v>203</v>
      </c>
      <c r="B96" s="18" t="s">
        <v>204</v>
      </c>
      <c r="C96" s="20" t="s">
        <v>203</v>
      </c>
      <c r="D96" s="17" t="str">
        <f t="shared" si="1"/>
        <v>GY - GUYANA</v>
      </c>
    </row>
    <row r="97" spans="1:4" x14ac:dyDescent="0.25">
      <c r="A97" s="18" t="s">
        <v>205</v>
      </c>
      <c r="B97" s="18" t="s">
        <v>206</v>
      </c>
      <c r="C97" s="20" t="s">
        <v>205</v>
      </c>
      <c r="D97" s="17" t="str">
        <f t="shared" si="1"/>
        <v>HT - HAITI</v>
      </c>
    </row>
    <row r="98" spans="1:4" x14ac:dyDescent="0.25">
      <c r="A98" s="18" t="s">
        <v>207</v>
      </c>
      <c r="B98" s="18" t="s">
        <v>208</v>
      </c>
      <c r="C98" s="20" t="s">
        <v>207</v>
      </c>
      <c r="D98" s="17" t="str">
        <f t="shared" si="1"/>
        <v>HM - HEARD ISLAND AND MCDONALD ISLANDS</v>
      </c>
    </row>
    <row r="99" spans="1:4" x14ac:dyDescent="0.25">
      <c r="A99" s="18" t="s">
        <v>209</v>
      </c>
      <c r="B99" s="18" t="s">
        <v>210</v>
      </c>
      <c r="C99" s="20" t="s">
        <v>209</v>
      </c>
      <c r="D99" s="17" t="str">
        <f t="shared" si="1"/>
        <v>VA - HOLY SEE (VATICAN CITY STATE)</v>
      </c>
    </row>
    <row r="100" spans="1:4" x14ac:dyDescent="0.25">
      <c r="A100" s="18" t="s">
        <v>211</v>
      </c>
      <c r="B100" s="18" t="s">
        <v>212</v>
      </c>
      <c r="C100" s="20" t="s">
        <v>211</v>
      </c>
      <c r="D100" s="17" t="str">
        <f t="shared" si="1"/>
        <v>HN - HONDURAS</v>
      </c>
    </row>
    <row r="101" spans="1:4" x14ac:dyDescent="0.25">
      <c r="A101" s="18" t="s">
        <v>213</v>
      </c>
      <c r="B101" s="18" t="s">
        <v>13</v>
      </c>
      <c r="C101" s="20" t="s">
        <v>213</v>
      </c>
      <c r="D101" s="17" t="str">
        <f t="shared" si="1"/>
        <v>HK - HONG KONG</v>
      </c>
    </row>
    <row r="102" spans="1:4" x14ac:dyDescent="0.25">
      <c r="A102" s="18" t="s">
        <v>214</v>
      </c>
      <c r="B102" s="18" t="s">
        <v>215</v>
      </c>
      <c r="C102" s="20" t="s">
        <v>214</v>
      </c>
      <c r="D102" s="17" t="str">
        <f t="shared" si="1"/>
        <v>HU - HUNGARY</v>
      </c>
    </row>
    <row r="103" spans="1:4" x14ac:dyDescent="0.25">
      <c r="A103" s="18" t="s">
        <v>216</v>
      </c>
      <c r="B103" s="18" t="s">
        <v>217</v>
      </c>
      <c r="C103" s="20" t="s">
        <v>216</v>
      </c>
      <c r="D103" s="17" t="str">
        <f t="shared" si="1"/>
        <v>IS - ICELAND</v>
      </c>
    </row>
    <row r="104" spans="1:4" x14ac:dyDescent="0.25">
      <c r="A104" s="18" t="s">
        <v>218</v>
      </c>
      <c r="B104" s="18" t="s">
        <v>219</v>
      </c>
      <c r="C104" s="20" t="s">
        <v>218</v>
      </c>
      <c r="D104" s="17" t="str">
        <f t="shared" si="1"/>
        <v>IN - INDIA</v>
      </c>
    </row>
    <row r="105" spans="1:4" x14ac:dyDescent="0.25">
      <c r="A105" s="18" t="s">
        <v>220</v>
      </c>
      <c r="B105" s="18" t="s">
        <v>221</v>
      </c>
      <c r="C105" s="20" t="s">
        <v>220</v>
      </c>
      <c r="D105" s="17" t="str">
        <f t="shared" si="1"/>
        <v>ID - INDONESIA</v>
      </c>
    </row>
    <row r="106" spans="1:4" x14ac:dyDescent="0.25">
      <c r="A106" s="18" t="s">
        <v>222</v>
      </c>
      <c r="B106" s="18" t="s">
        <v>223</v>
      </c>
      <c r="C106" s="20" t="s">
        <v>222</v>
      </c>
      <c r="D106" s="17" t="str">
        <f t="shared" si="1"/>
        <v>IR - IRAN, ISLAMIC REPUBLIC OF</v>
      </c>
    </row>
    <row r="107" spans="1:4" x14ac:dyDescent="0.25">
      <c r="A107" s="18" t="s">
        <v>224</v>
      </c>
      <c r="B107" s="18" t="s">
        <v>225</v>
      </c>
      <c r="C107" s="20" t="s">
        <v>224</v>
      </c>
      <c r="D107" s="17" t="str">
        <f t="shared" si="1"/>
        <v>IQ - IRAQ</v>
      </c>
    </row>
    <row r="108" spans="1:4" x14ac:dyDescent="0.25">
      <c r="A108" s="18" t="s">
        <v>226</v>
      </c>
      <c r="B108" s="18" t="s">
        <v>227</v>
      </c>
      <c r="C108" s="20" t="s">
        <v>226</v>
      </c>
      <c r="D108" s="17" t="str">
        <f t="shared" si="1"/>
        <v>IE - IRELAND</v>
      </c>
    </row>
    <row r="109" spans="1:4" x14ac:dyDescent="0.25">
      <c r="A109" s="18" t="s">
        <v>228</v>
      </c>
      <c r="B109" s="18" t="s">
        <v>229</v>
      </c>
      <c r="C109" s="20" t="s">
        <v>228</v>
      </c>
      <c r="D109" s="17" t="str">
        <f t="shared" si="1"/>
        <v>IM - ISLE OF MAN</v>
      </c>
    </row>
    <row r="110" spans="1:4" x14ac:dyDescent="0.25">
      <c r="A110" s="18" t="s">
        <v>230</v>
      </c>
      <c r="B110" s="18" t="s">
        <v>231</v>
      </c>
      <c r="C110" s="20" t="s">
        <v>230</v>
      </c>
      <c r="D110" s="17" t="str">
        <f t="shared" si="1"/>
        <v>IL - ISRAEL</v>
      </c>
    </row>
    <row r="111" spans="1:4" x14ac:dyDescent="0.25">
      <c r="A111" s="18" t="s">
        <v>232</v>
      </c>
      <c r="B111" s="18" t="s">
        <v>233</v>
      </c>
      <c r="C111" s="20" t="s">
        <v>232</v>
      </c>
      <c r="D111" s="17" t="str">
        <f t="shared" si="1"/>
        <v>IT - ITALY</v>
      </c>
    </row>
    <row r="112" spans="1:4" x14ac:dyDescent="0.25">
      <c r="A112" s="18" t="s">
        <v>234</v>
      </c>
      <c r="B112" s="18" t="s">
        <v>235</v>
      </c>
      <c r="C112" s="20" t="s">
        <v>234</v>
      </c>
      <c r="D112" s="17" t="str">
        <f t="shared" si="1"/>
        <v>JM - JAMAICA</v>
      </c>
    </row>
    <row r="113" spans="1:4" x14ac:dyDescent="0.25">
      <c r="A113" s="18" t="s">
        <v>236</v>
      </c>
      <c r="B113" s="18" t="s">
        <v>237</v>
      </c>
      <c r="C113" s="20" t="s">
        <v>236</v>
      </c>
      <c r="D113" s="17" t="str">
        <f t="shared" si="1"/>
        <v>JP - JAPAN</v>
      </c>
    </row>
    <row r="114" spans="1:4" x14ac:dyDescent="0.25">
      <c r="A114" s="18" t="s">
        <v>238</v>
      </c>
      <c r="B114" s="18" t="s">
        <v>239</v>
      </c>
      <c r="C114" s="20" t="s">
        <v>238</v>
      </c>
      <c r="D114" s="17" t="str">
        <f t="shared" si="1"/>
        <v>JE - JERSEY</v>
      </c>
    </row>
    <row r="115" spans="1:4" x14ac:dyDescent="0.25">
      <c r="A115" s="18" t="s">
        <v>240</v>
      </c>
      <c r="B115" s="18" t="s">
        <v>241</v>
      </c>
      <c r="C115" s="20" t="s">
        <v>240</v>
      </c>
      <c r="D115" s="17" t="str">
        <f t="shared" si="1"/>
        <v>JO - JORDAN</v>
      </c>
    </row>
    <row r="116" spans="1:4" x14ac:dyDescent="0.25">
      <c r="A116" s="18" t="s">
        <v>242</v>
      </c>
      <c r="B116" s="18" t="s">
        <v>243</v>
      </c>
      <c r="C116" s="20" t="s">
        <v>242</v>
      </c>
      <c r="D116" s="17" t="str">
        <f t="shared" si="1"/>
        <v>KZ - KAZAKHSTAN</v>
      </c>
    </row>
    <row r="117" spans="1:4" x14ac:dyDescent="0.25">
      <c r="A117" s="18" t="s">
        <v>244</v>
      </c>
      <c r="B117" s="18" t="s">
        <v>245</v>
      </c>
      <c r="C117" s="20" t="s">
        <v>244</v>
      </c>
      <c r="D117" s="17" t="str">
        <f t="shared" si="1"/>
        <v>KE - KENYA</v>
      </c>
    </row>
    <row r="118" spans="1:4" x14ac:dyDescent="0.25">
      <c r="A118" s="18" t="s">
        <v>246</v>
      </c>
      <c r="B118" s="18" t="s">
        <v>247</v>
      </c>
      <c r="C118" s="20" t="s">
        <v>246</v>
      </c>
      <c r="D118" s="17" t="str">
        <f t="shared" si="1"/>
        <v>KI - KIRIBATI</v>
      </c>
    </row>
    <row r="119" spans="1:4" x14ac:dyDescent="0.25">
      <c r="A119" s="18" t="s">
        <v>248</v>
      </c>
      <c r="B119" s="18" t="s">
        <v>249</v>
      </c>
      <c r="C119" s="20" t="s">
        <v>248</v>
      </c>
      <c r="D119" s="17" t="str">
        <f t="shared" si="1"/>
        <v>KP - KOREA, DEMOCRATIC PEOPLE’S REPUBLIC OF</v>
      </c>
    </row>
    <row r="120" spans="1:4" x14ac:dyDescent="0.25">
      <c r="A120" s="18" t="s">
        <v>250</v>
      </c>
      <c r="B120" s="18" t="s">
        <v>251</v>
      </c>
      <c r="C120" s="20" t="s">
        <v>250</v>
      </c>
      <c r="D120" s="17" t="str">
        <f t="shared" si="1"/>
        <v>KR - KOREA, REPUBLIC OF</v>
      </c>
    </row>
    <row r="121" spans="1:4" x14ac:dyDescent="0.25">
      <c r="A121" s="18" t="s">
        <v>252</v>
      </c>
      <c r="B121" s="18" t="s">
        <v>253</v>
      </c>
      <c r="C121" s="20" t="s">
        <v>252</v>
      </c>
      <c r="D121" s="17" t="str">
        <f t="shared" si="1"/>
        <v>KW - KUWAIT</v>
      </c>
    </row>
    <row r="122" spans="1:4" x14ac:dyDescent="0.25">
      <c r="A122" s="18" t="s">
        <v>254</v>
      </c>
      <c r="B122" s="18" t="s">
        <v>255</v>
      </c>
      <c r="C122" s="20" t="s">
        <v>254</v>
      </c>
      <c r="D122" s="17" t="str">
        <f t="shared" si="1"/>
        <v>KG - KYRGYZSTAN</v>
      </c>
    </row>
    <row r="123" spans="1:4" x14ac:dyDescent="0.25">
      <c r="A123" s="18" t="s">
        <v>256</v>
      </c>
      <c r="B123" s="18" t="s">
        <v>257</v>
      </c>
      <c r="C123" s="20" t="s">
        <v>256</v>
      </c>
      <c r="D123" s="17" t="str">
        <f t="shared" si="1"/>
        <v>LA - LAO PEOPLE’S DEMOCRATIC REPUBLIC</v>
      </c>
    </row>
    <row r="124" spans="1:4" x14ac:dyDescent="0.25">
      <c r="A124" s="18" t="s">
        <v>258</v>
      </c>
      <c r="B124" s="18" t="s">
        <v>259</v>
      </c>
      <c r="C124" s="20" t="s">
        <v>258</v>
      </c>
      <c r="D124" s="17" t="str">
        <f t="shared" si="1"/>
        <v>LV - LATVIA</v>
      </c>
    </row>
    <row r="125" spans="1:4" x14ac:dyDescent="0.25">
      <c r="A125" s="18" t="s">
        <v>260</v>
      </c>
      <c r="B125" s="18" t="s">
        <v>261</v>
      </c>
      <c r="C125" s="20" t="s">
        <v>260</v>
      </c>
      <c r="D125" s="17" t="str">
        <f t="shared" si="1"/>
        <v>LB - LEBANON</v>
      </c>
    </row>
    <row r="126" spans="1:4" x14ac:dyDescent="0.25">
      <c r="A126" s="18" t="s">
        <v>262</v>
      </c>
      <c r="B126" s="18" t="s">
        <v>263</v>
      </c>
      <c r="C126" s="20" t="s">
        <v>262</v>
      </c>
      <c r="D126" s="17" t="str">
        <f t="shared" si="1"/>
        <v>LS - LESOTHO</v>
      </c>
    </row>
    <row r="127" spans="1:4" x14ac:dyDescent="0.25">
      <c r="A127" s="18" t="s">
        <v>264</v>
      </c>
      <c r="B127" s="18" t="s">
        <v>265</v>
      </c>
      <c r="C127" s="20" t="s">
        <v>264</v>
      </c>
      <c r="D127" s="17" t="str">
        <f t="shared" si="1"/>
        <v>LR - LIBERIA</v>
      </c>
    </row>
    <row r="128" spans="1:4" x14ac:dyDescent="0.25">
      <c r="A128" s="18" t="s">
        <v>266</v>
      </c>
      <c r="B128" s="18" t="s">
        <v>267</v>
      </c>
      <c r="C128" s="20" t="s">
        <v>266</v>
      </c>
      <c r="D128" s="17" t="str">
        <f t="shared" si="1"/>
        <v>LY - LIBYA</v>
      </c>
    </row>
    <row r="129" spans="1:4" x14ac:dyDescent="0.25">
      <c r="A129" s="18" t="s">
        <v>268</v>
      </c>
      <c r="B129" s="18" t="s">
        <v>269</v>
      </c>
      <c r="C129" s="20" t="s">
        <v>268</v>
      </c>
      <c r="D129" s="17" t="str">
        <f t="shared" si="1"/>
        <v>LI - LIECHTENSTEIN</v>
      </c>
    </row>
    <row r="130" spans="1:4" x14ac:dyDescent="0.25">
      <c r="A130" s="18" t="s">
        <v>270</v>
      </c>
      <c r="B130" s="18" t="s">
        <v>271</v>
      </c>
      <c r="C130" s="20" t="s">
        <v>270</v>
      </c>
      <c r="D130" s="17" t="str">
        <f t="shared" si="1"/>
        <v>LT - LITHUANIA</v>
      </c>
    </row>
    <row r="131" spans="1:4" x14ac:dyDescent="0.25">
      <c r="A131" s="18" t="s">
        <v>272</v>
      </c>
      <c r="B131" s="18" t="s">
        <v>273</v>
      </c>
      <c r="C131" s="20" t="s">
        <v>272</v>
      </c>
      <c r="D131" s="17" t="str">
        <f t="shared" ref="D131:D194" si="2">CONCATENATE(B131," - ",C131)</f>
        <v>LU - LUXEMBOURG</v>
      </c>
    </row>
    <row r="132" spans="1:4" x14ac:dyDescent="0.25">
      <c r="A132" s="18" t="s">
        <v>274</v>
      </c>
      <c r="B132" s="18" t="s">
        <v>275</v>
      </c>
      <c r="C132" s="20" t="s">
        <v>274</v>
      </c>
      <c r="D132" s="17" t="str">
        <f t="shared" si="2"/>
        <v>MO - MACAO</v>
      </c>
    </row>
    <row r="133" spans="1:4" x14ac:dyDescent="0.25">
      <c r="A133" s="18" t="s">
        <v>276</v>
      </c>
      <c r="B133" s="18" t="s">
        <v>277</v>
      </c>
      <c r="C133" s="20" t="s">
        <v>276</v>
      </c>
      <c r="D133" s="17" t="str">
        <f t="shared" si="2"/>
        <v>MK - MACEDONIA, THE FORMER YUGOSLAV REPUBLIC OF</v>
      </c>
    </row>
    <row r="134" spans="1:4" x14ac:dyDescent="0.25">
      <c r="A134" s="18" t="s">
        <v>278</v>
      </c>
      <c r="B134" s="18" t="s">
        <v>279</v>
      </c>
      <c r="C134" s="20" t="s">
        <v>278</v>
      </c>
      <c r="D134" s="17" t="str">
        <f t="shared" si="2"/>
        <v>MG - MADAGASCAR</v>
      </c>
    </row>
    <row r="135" spans="1:4" x14ac:dyDescent="0.25">
      <c r="A135" s="18" t="s">
        <v>280</v>
      </c>
      <c r="B135" s="18" t="s">
        <v>281</v>
      </c>
      <c r="C135" s="20" t="s">
        <v>280</v>
      </c>
      <c r="D135" s="17" t="str">
        <f t="shared" si="2"/>
        <v>MW - MALAWI</v>
      </c>
    </row>
    <row r="136" spans="1:4" x14ac:dyDescent="0.25">
      <c r="A136" s="18" t="s">
        <v>282</v>
      </c>
      <c r="B136" s="18" t="s">
        <v>283</v>
      </c>
      <c r="C136" s="20" t="s">
        <v>282</v>
      </c>
      <c r="D136" s="17" t="str">
        <f t="shared" si="2"/>
        <v>MY - MALAYSIA</v>
      </c>
    </row>
    <row r="137" spans="1:4" x14ac:dyDescent="0.25">
      <c r="A137" s="18" t="s">
        <v>284</v>
      </c>
      <c r="B137" s="18" t="s">
        <v>285</v>
      </c>
      <c r="C137" s="20" t="s">
        <v>284</v>
      </c>
      <c r="D137" s="17" t="str">
        <f t="shared" si="2"/>
        <v>MV - MALDIVES</v>
      </c>
    </row>
    <row r="138" spans="1:4" x14ac:dyDescent="0.25">
      <c r="A138" s="18" t="s">
        <v>286</v>
      </c>
      <c r="B138" s="18" t="s">
        <v>287</v>
      </c>
      <c r="C138" s="20" t="s">
        <v>286</v>
      </c>
      <c r="D138" s="17" t="str">
        <f t="shared" si="2"/>
        <v>ML - MALI</v>
      </c>
    </row>
    <row r="139" spans="1:4" x14ac:dyDescent="0.25">
      <c r="A139" s="18" t="s">
        <v>288</v>
      </c>
      <c r="B139" s="18" t="s">
        <v>289</v>
      </c>
      <c r="C139" s="20" t="s">
        <v>288</v>
      </c>
      <c r="D139" s="17" t="str">
        <f t="shared" si="2"/>
        <v>MT - MALTA</v>
      </c>
    </row>
    <row r="140" spans="1:4" x14ac:dyDescent="0.25">
      <c r="A140" s="18" t="s">
        <v>290</v>
      </c>
      <c r="B140" s="18" t="s">
        <v>291</v>
      </c>
      <c r="C140" s="20" t="s">
        <v>290</v>
      </c>
      <c r="D140" s="17" t="str">
        <f t="shared" si="2"/>
        <v>MH - MARSHALL ISLANDS</v>
      </c>
    </row>
    <row r="141" spans="1:4" x14ac:dyDescent="0.25">
      <c r="A141" s="18" t="s">
        <v>292</v>
      </c>
      <c r="B141" s="18" t="s">
        <v>293</v>
      </c>
      <c r="C141" s="20" t="s">
        <v>292</v>
      </c>
      <c r="D141" s="17" t="str">
        <f t="shared" si="2"/>
        <v>MQ - MARTINIQUE</v>
      </c>
    </row>
    <row r="142" spans="1:4" x14ac:dyDescent="0.25">
      <c r="A142" s="18" t="s">
        <v>294</v>
      </c>
      <c r="B142" s="18" t="s">
        <v>295</v>
      </c>
      <c r="C142" s="20" t="s">
        <v>294</v>
      </c>
      <c r="D142" s="17" t="str">
        <f t="shared" si="2"/>
        <v>MR - MAURITANIA</v>
      </c>
    </row>
    <row r="143" spans="1:4" x14ac:dyDescent="0.25">
      <c r="A143" s="18" t="s">
        <v>296</v>
      </c>
      <c r="B143" s="18" t="s">
        <v>297</v>
      </c>
      <c r="C143" s="20" t="s">
        <v>296</v>
      </c>
      <c r="D143" s="17" t="str">
        <f t="shared" si="2"/>
        <v>MU - MAURITIUS</v>
      </c>
    </row>
    <row r="144" spans="1:4" x14ac:dyDescent="0.25">
      <c r="A144" s="18" t="s">
        <v>298</v>
      </c>
      <c r="B144" s="18" t="s">
        <v>299</v>
      </c>
      <c r="C144" s="20" t="s">
        <v>298</v>
      </c>
      <c r="D144" s="17" t="str">
        <f t="shared" si="2"/>
        <v>YT - MAYOTTE</v>
      </c>
    </row>
    <row r="145" spans="1:4" x14ac:dyDescent="0.25">
      <c r="A145" s="18" t="s">
        <v>300</v>
      </c>
      <c r="B145" s="18" t="s">
        <v>301</v>
      </c>
      <c r="C145" s="20" t="s">
        <v>300</v>
      </c>
      <c r="D145" s="17" t="str">
        <f t="shared" si="2"/>
        <v>MX - MEXICO</v>
      </c>
    </row>
    <row r="146" spans="1:4" x14ac:dyDescent="0.25">
      <c r="A146" s="18" t="s">
        <v>302</v>
      </c>
      <c r="B146" s="18" t="s">
        <v>303</v>
      </c>
      <c r="C146" s="20" t="s">
        <v>302</v>
      </c>
      <c r="D146" s="17" t="str">
        <f t="shared" si="2"/>
        <v>FM - MICRONESIA, FEDERATED STATES OF</v>
      </c>
    </row>
    <row r="147" spans="1:4" x14ac:dyDescent="0.25">
      <c r="A147" s="18" t="s">
        <v>304</v>
      </c>
      <c r="B147" s="18" t="s">
        <v>305</v>
      </c>
      <c r="C147" s="20" t="s">
        <v>304</v>
      </c>
      <c r="D147" s="17" t="str">
        <f t="shared" si="2"/>
        <v>MD - MOLDOVA, REPUBLIC OF</v>
      </c>
    </row>
    <row r="148" spans="1:4" x14ac:dyDescent="0.25">
      <c r="A148" s="18" t="s">
        <v>306</v>
      </c>
      <c r="B148" s="18" t="s">
        <v>307</v>
      </c>
      <c r="C148" s="20" t="s">
        <v>306</v>
      </c>
      <c r="D148" s="17" t="str">
        <f t="shared" si="2"/>
        <v>MC - MONACO</v>
      </c>
    </row>
    <row r="149" spans="1:4" x14ac:dyDescent="0.25">
      <c r="A149" s="18" t="s">
        <v>308</v>
      </c>
      <c r="B149" s="18" t="s">
        <v>309</v>
      </c>
      <c r="C149" s="20" t="s">
        <v>308</v>
      </c>
      <c r="D149" s="17" t="str">
        <f t="shared" si="2"/>
        <v>MN - MONGOLIA</v>
      </c>
    </row>
    <row r="150" spans="1:4" x14ac:dyDescent="0.25">
      <c r="A150" s="18" t="s">
        <v>310</v>
      </c>
      <c r="B150" s="18" t="s">
        <v>311</v>
      </c>
      <c r="C150" s="20" t="s">
        <v>310</v>
      </c>
      <c r="D150" s="17" t="str">
        <f t="shared" si="2"/>
        <v>ME - MONTENEGRO</v>
      </c>
    </row>
    <row r="151" spans="1:4" x14ac:dyDescent="0.25">
      <c r="A151" s="18" t="s">
        <v>312</v>
      </c>
      <c r="B151" s="18" t="s">
        <v>313</v>
      </c>
      <c r="C151" s="20" t="s">
        <v>312</v>
      </c>
      <c r="D151" s="17" t="str">
        <f t="shared" si="2"/>
        <v>MS - MONTSERRAT</v>
      </c>
    </row>
    <row r="152" spans="1:4" x14ac:dyDescent="0.25">
      <c r="A152" s="18" t="s">
        <v>314</v>
      </c>
      <c r="B152" s="18" t="s">
        <v>315</v>
      </c>
      <c r="C152" s="20" t="s">
        <v>314</v>
      </c>
      <c r="D152" s="17" t="str">
        <f t="shared" si="2"/>
        <v>MA - MOROCCO</v>
      </c>
    </row>
    <row r="153" spans="1:4" x14ac:dyDescent="0.25">
      <c r="A153" s="18" t="s">
        <v>316</v>
      </c>
      <c r="B153" s="18" t="s">
        <v>317</v>
      </c>
      <c r="C153" s="20" t="s">
        <v>316</v>
      </c>
      <c r="D153" s="17" t="str">
        <f t="shared" si="2"/>
        <v>MZ - MOZAMBIQUE</v>
      </c>
    </row>
    <row r="154" spans="1:4" x14ac:dyDescent="0.25">
      <c r="A154" s="18" t="s">
        <v>318</v>
      </c>
      <c r="B154" s="18" t="s">
        <v>319</v>
      </c>
      <c r="C154" s="20" t="s">
        <v>318</v>
      </c>
      <c r="D154" s="17" t="str">
        <f t="shared" si="2"/>
        <v>MM - MYANMAR</v>
      </c>
    </row>
    <row r="155" spans="1:4" x14ac:dyDescent="0.25">
      <c r="A155" s="18" t="s">
        <v>320</v>
      </c>
      <c r="B155" s="18" t="s">
        <v>321</v>
      </c>
      <c r="C155" s="20" t="s">
        <v>320</v>
      </c>
      <c r="D155" s="17" t="str">
        <f t="shared" si="2"/>
        <v>NA - NAMIBIA</v>
      </c>
    </row>
    <row r="156" spans="1:4" x14ac:dyDescent="0.25">
      <c r="A156" s="18" t="s">
        <v>322</v>
      </c>
      <c r="B156" s="18" t="s">
        <v>323</v>
      </c>
      <c r="C156" s="20" t="s">
        <v>322</v>
      </c>
      <c r="D156" s="17" t="str">
        <f t="shared" si="2"/>
        <v>NR - NAURU</v>
      </c>
    </row>
    <row r="157" spans="1:4" x14ac:dyDescent="0.25">
      <c r="A157" s="18" t="s">
        <v>324</v>
      </c>
      <c r="B157" s="18" t="s">
        <v>325</v>
      </c>
      <c r="C157" s="20" t="s">
        <v>324</v>
      </c>
      <c r="D157" s="17" t="str">
        <f t="shared" si="2"/>
        <v>NP - NEPAL</v>
      </c>
    </row>
    <row r="158" spans="1:4" x14ac:dyDescent="0.25">
      <c r="A158" s="18" t="s">
        <v>326</v>
      </c>
      <c r="B158" s="18" t="s">
        <v>327</v>
      </c>
      <c r="C158" s="20" t="s">
        <v>326</v>
      </c>
      <c r="D158" s="17" t="str">
        <f t="shared" si="2"/>
        <v>NL - NETHERLANDS</v>
      </c>
    </row>
    <row r="159" spans="1:4" x14ac:dyDescent="0.25">
      <c r="A159" s="18" t="s">
        <v>328</v>
      </c>
      <c r="B159" s="18" t="s">
        <v>329</v>
      </c>
      <c r="C159" s="20" t="s">
        <v>328</v>
      </c>
      <c r="D159" s="17" t="str">
        <f t="shared" si="2"/>
        <v>NC - NEW CALEDONIA</v>
      </c>
    </row>
    <row r="160" spans="1:4" x14ac:dyDescent="0.25">
      <c r="A160" s="18" t="s">
        <v>330</v>
      </c>
      <c r="B160" s="18" t="s">
        <v>331</v>
      </c>
      <c r="C160" s="20" t="s">
        <v>330</v>
      </c>
      <c r="D160" s="17" t="str">
        <f t="shared" si="2"/>
        <v>NZ - NEW ZEALAND</v>
      </c>
    </row>
    <row r="161" spans="1:4" x14ac:dyDescent="0.25">
      <c r="A161" s="18" t="s">
        <v>332</v>
      </c>
      <c r="B161" s="18" t="s">
        <v>333</v>
      </c>
      <c r="C161" s="20" t="s">
        <v>332</v>
      </c>
      <c r="D161" s="17" t="str">
        <f t="shared" si="2"/>
        <v>NI - NICARAGUA</v>
      </c>
    </row>
    <row r="162" spans="1:4" x14ac:dyDescent="0.25">
      <c r="A162" s="18" t="s">
        <v>334</v>
      </c>
      <c r="B162" s="18" t="s">
        <v>335</v>
      </c>
      <c r="C162" s="20" t="s">
        <v>334</v>
      </c>
      <c r="D162" s="17" t="str">
        <f t="shared" si="2"/>
        <v>NE - NIGER</v>
      </c>
    </row>
    <row r="163" spans="1:4" x14ac:dyDescent="0.25">
      <c r="A163" s="18" t="s">
        <v>336</v>
      </c>
      <c r="B163" s="18" t="s">
        <v>337</v>
      </c>
      <c r="C163" s="20" t="s">
        <v>336</v>
      </c>
      <c r="D163" s="17" t="str">
        <f t="shared" si="2"/>
        <v>NG - NIGERIA</v>
      </c>
    </row>
    <row r="164" spans="1:4" x14ac:dyDescent="0.25">
      <c r="A164" s="18" t="s">
        <v>338</v>
      </c>
      <c r="B164" s="18" t="s">
        <v>339</v>
      </c>
      <c r="C164" s="20" t="s">
        <v>338</v>
      </c>
      <c r="D164" s="17" t="str">
        <f t="shared" si="2"/>
        <v>NU - NIUE</v>
      </c>
    </row>
    <row r="165" spans="1:4" x14ac:dyDescent="0.25">
      <c r="A165" s="18" t="s">
        <v>340</v>
      </c>
      <c r="B165" s="18" t="s">
        <v>341</v>
      </c>
      <c r="C165" s="20" t="s">
        <v>340</v>
      </c>
      <c r="D165" s="17" t="str">
        <f t="shared" si="2"/>
        <v>NF - NORFOLK ISLAND</v>
      </c>
    </row>
    <row r="166" spans="1:4" x14ac:dyDescent="0.25">
      <c r="A166" s="18" t="s">
        <v>342</v>
      </c>
      <c r="B166" s="18" t="s">
        <v>343</v>
      </c>
      <c r="C166" s="20" t="s">
        <v>342</v>
      </c>
      <c r="D166" s="17" t="str">
        <f t="shared" si="2"/>
        <v>MP - NORTHERN MARIANA ISLANDS</v>
      </c>
    </row>
    <row r="167" spans="1:4" x14ac:dyDescent="0.25">
      <c r="A167" s="18" t="s">
        <v>344</v>
      </c>
      <c r="B167" s="18" t="s">
        <v>345</v>
      </c>
      <c r="C167" s="20" t="s">
        <v>344</v>
      </c>
      <c r="D167" s="17" t="str">
        <f t="shared" si="2"/>
        <v>NO - NORWAY</v>
      </c>
    </row>
    <row r="168" spans="1:4" x14ac:dyDescent="0.25">
      <c r="A168" s="18" t="s">
        <v>346</v>
      </c>
      <c r="B168" s="18" t="s">
        <v>347</v>
      </c>
      <c r="C168" s="20" t="s">
        <v>346</v>
      </c>
      <c r="D168" s="17" t="str">
        <f t="shared" si="2"/>
        <v>OM - OMAN</v>
      </c>
    </row>
    <row r="169" spans="1:4" x14ac:dyDescent="0.25">
      <c r="A169" s="18" t="s">
        <v>348</v>
      </c>
      <c r="B169" s="18" t="s">
        <v>349</v>
      </c>
      <c r="C169" s="20" t="s">
        <v>348</v>
      </c>
      <c r="D169" s="17" t="str">
        <f t="shared" si="2"/>
        <v>PK - PAKISTAN</v>
      </c>
    </row>
    <row r="170" spans="1:4" x14ac:dyDescent="0.25">
      <c r="A170" s="18" t="s">
        <v>350</v>
      </c>
      <c r="B170" s="18" t="s">
        <v>351</v>
      </c>
      <c r="C170" s="20" t="s">
        <v>350</v>
      </c>
      <c r="D170" s="17" t="str">
        <f t="shared" si="2"/>
        <v>PW - PALAU</v>
      </c>
    </row>
    <row r="171" spans="1:4" x14ac:dyDescent="0.25">
      <c r="A171" s="18" t="s">
        <v>352</v>
      </c>
      <c r="B171" s="18" t="s">
        <v>353</v>
      </c>
      <c r="C171" s="20" t="s">
        <v>352</v>
      </c>
      <c r="D171" s="17" t="str">
        <f t="shared" si="2"/>
        <v>PS - PALESTINIAN TERRITORY, OCCUPIED</v>
      </c>
    </row>
    <row r="172" spans="1:4" x14ac:dyDescent="0.25">
      <c r="A172" s="18" t="s">
        <v>354</v>
      </c>
      <c r="B172" s="18" t="s">
        <v>355</v>
      </c>
      <c r="C172" s="20" t="s">
        <v>354</v>
      </c>
      <c r="D172" s="17" t="str">
        <f t="shared" si="2"/>
        <v>PA - PANAMA</v>
      </c>
    </row>
    <row r="173" spans="1:4" x14ac:dyDescent="0.25">
      <c r="A173" s="18" t="s">
        <v>356</v>
      </c>
      <c r="B173" s="18" t="s">
        <v>357</v>
      </c>
      <c r="C173" s="20" t="s">
        <v>356</v>
      </c>
      <c r="D173" s="17" t="str">
        <f t="shared" si="2"/>
        <v>PG - PAPUA NEW GUINEA</v>
      </c>
    </row>
    <row r="174" spans="1:4" x14ac:dyDescent="0.25">
      <c r="A174" s="18" t="s">
        <v>358</v>
      </c>
      <c r="B174" s="18" t="s">
        <v>359</v>
      </c>
      <c r="C174" s="20" t="s">
        <v>358</v>
      </c>
      <c r="D174" s="17" t="str">
        <f t="shared" si="2"/>
        <v>PY - PARAGUAY</v>
      </c>
    </row>
    <row r="175" spans="1:4" x14ac:dyDescent="0.25">
      <c r="A175" s="18" t="s">
        <v>360</v>
      </c>
      <c r="B175" s="18" t="s">
        <v>361</v>
      </c>
      <c r="C175" s="20" t="s">
        <v>360</v>
      </c>
      <c r="D175" s="17" t="str">
        <f t="shared" si="2"/>
        <v>PE - PERU</v>
      </c>
    </row>
    <row r="176" spans="1:4" x14ac:dyDescent="0.25">
      <c r="A176" s="18" t="s">
        <v>362</v>
      </c>
      <c r="B176" s="18" t="s">
        <v>363</v>
      </c>
      <c r="C176" s="20" t="s">
        <v>362</v>
      </c>
      <c r="D176" s="17" t="str">
        <f t="shared" si="2"/>
        <v>PH - PHILIPPINES</v>
      </c>
    </row>
    <row r="177" spans="1:4" x14ac:dyDescent="0.25">
      <c r="A177" s="18" t="s">
        <v>364</v>
      </c>
      <c r="B177" s="18" t="s">
        <v>365</v>
      </c>
      <c r="C177" s="20" t="s">
        <v>364</v>
      </c>
      <c r="D177" s="17" t="str">
        <f t="shared" si="2"/>
        <v>PN - PITCAIRN</v>
      </c>
    </row>
    <row r="178" spans="1:4" x14ac:dyDescent="0.25">
      <c r="A178" s="18" t="s">
        <v>366</v>
      </c>
      <c r="B178" s="18" t="s">
        <v>367</v>
      </c>
      <c r="C178" s="20" t="s">
        <v>366</v>
      </c>
      <c r="D178" s="17" t="str">
        <f t="shared" si="2"/>
        <v>PL - POLAND</v>
      </c>
    </row>
    <row r="179" spans="1:4" x14ac:dyDescent="0.25">
      <c r="A179" s="18" t="s">
        <v>368</v>
      </c>
      <c r="B179" s="18" t="s">
        <v>369</v>
      </c>
      <c r="C179" s="20" t="s">
        <v>368</v>
      </c>
      <c r="D179" s="17" t="str">
        <f t="shared" si="2"/>
        <v>PT - PORTUGAL</v>
      </c>
    </row>
    <row r="180" spans="1:4" x14ac:dyDescent="0.25">
      <c r="A180" s="18" t="s">
        <v>370</v>
      </c>
      <c r="B180" s="18" t="s">
        <v>371</v>
      </c>
      <c r="C180" s="20" t="s">
        <v>370</v>
      </c>
      <c r="D180" s="17" t="str">
        <f t="shared" si="2"/>
        <v>PR - PUERTO RICO</v>
      </c>
    </row>
    <row r="181" spans="1:4" x14ac:dyDescent="0.25">
      <c r="A181" s="18" t="s">
        <v>372</v>
      </c>
      <c r="B181" s="18" t="s">
        <v>373</v>
      </c>
      <c r="C181" s="20" t="s">
        <v>372</v>
      </c>
      <c r="D181" s="17" t="str">
        <f t="shared" si="2"/>
        <v>QA - QATAR</v>
      </c>
    </row>
    <row r="182" spans="1:4" x14ac:dyDescent="0.25">
      <c r="A182" s="18" t="s">
        <v>374</v>
      </c>
      <c r="B182" s="18" t="s">
        <v>375</v>
      </c>
      <c r="C182" s="20" t="s">
        <v>374</v>
      </c>
      <c r="D182" s="17" t="str">
        <f t="shared" si="2"/>
        <v>RE - RÉUNION</v>
      </c>
    </row>
    <row r="183" spans="1:4" x14ac:dyDescent="0.25">
      <c r="A183" s="18" t="s">
        <v>376</v>
      </c>
      <c r="B183" s="18" t="s">
        <v>377</v>
      </c>
      <c r="C183" s="20" t="s">
        <v>376</v>
      </c>
      <c r="D183" s="17" t="str">
        <f t="shared" si="2"/>
        <v>RO - ROMANIA</v>
      </c>
    </row>
    <row r="184" spans="1:4" x14ac:dyDescent="0.25">
      <c r="A184" s="18" t="s">
        <v>378</v>
      </c>
      <c r="B184" s="18" t="s">
        <v>379</v>
      </c>
      <c r="C184" s="20" t="s">
        <v>378</v>
      </c>
      <c r="D184" s="17" t="str">
        <f t="shared" si="2"/>
        <v>RU - RUSSIAN FEDERATION</v>
      </c>
    </row>
    <row r="185" spans="1:4" x14ac:dyDescent="0.25">
      <c r="A185" s="18" t="s">
        <v>380</v>
      </c>
      <c r="B185" s="18" t="s">
        <v>381</v>
      </c>
      <c r="C185" s="20" t="s">
        <v>380</v>
      </c>
      <c r="D185" s="17" t="str">
        <f t="shared" si="2"/>
        <v>RW - RWANDA</v>
      </c>
    </row>
    <row r="186" spans="1:4" x14ac:dyDescent="0.25">
      <c r="A186" s="18" t="s">
        <v>382</v>
      </c>
      <c r="B186" s="18" t="s">
        <v>383</v>
      </c>
      <c r="C186" s="20" t="s">
        <v>382</v>
      </c>
      <c r="D186" s="17" t="str">
        <f t="shared" si="2"/>
        <v>BL - SAINT BARTHÉLEMY</v>
      </c>
    </row>
    <row r="187" spans="1:4" x14ac:dyDescent="0.25">
      <c r="A187" s="18" t="s">
        <v>384</v>
      </c>
      <c r="B187" s="18" t="s">
        <v>385</v>
      </c>
      <c r="C187" s="20" t="s">
        <v>384</v>
      </c>
      <c r="D187" s="17" t="str">
        <f t="shared" si="2"/>
        <v>SH - SAINT HELENA, ASCENSION AND TRISTAN DA CUNHA</v>
      </c>
    </row>
    <row r="188" spans="1:4" x14ac:dyDescent="0.25">
      <c r="A188" s="18" t="s">
        <v>386</v>
      </c>
      <c r="B188" s="18" t="s">
        <v>387</v>
      </c>
      <c r="C188" s="20" t="s">
        <v>386</v>
      </c>
      <c r="D188" s="17" t="str">
        <f t="shared" si="2"/>
        <v>KN - SAINT KITTS AND NEVIS</v>
      </c>
    </row>
    <row r="189" spans="1:4" x14ac:dyDescent="0.25">
      <c r="A189" s="18" t="s">
        <v>388</v>
      </c>
      <c r="B189" s="18" t="s">
        <v>389</v>
      </c>
      <c r="C189" s="20" t="s">
        <v>388</v>
      </c>
      <c r="D189" s="17" t="str">
        <f t="shared" si="2"/>
        <v>LC - SAINT LUCIA</v>
      </c>
    </row>
    <row r="190" spans="1:4" x14ac:dyDescent="0.25">
      <c r="A190" s="18" t="s">
        <v>390</v>
      </c>
      <c r="B190" s="18" t="s">
        <v>391</v>
      </c>
      <c r="C190" s="20" t="s">
        <v>390</v>
      </c>
      <c r="D190" s="17" t="str">
        <f t="shared" si="2"/>
        <v>MF - SAINT MARTIN (FRENCH PART)</v>
      </c>
    </row>
    <row r="191" spans="1:4" x14ac:dyDescent="0.25">
      <c r="A191" s="18" t="s">
        <v>392</v>
      </c>
      <c r="B191" s="18" t="s">
        <v>393</v>
      </c>
      <c r="C191" s="20" t="s">
        <v>392</v>
      </c>
      <c r="D191" s="17" t="str">
        <f t="shared" si="2"/>
        <v>PM - SAINT PIERRE AND MIQUELON</v>
      </c>
    </row>
    <row r="192" spans="1:4" x14ac:dyDescent="0.25">
      <c r="A192" s="18" t="s">
        <v>394</v>
      </c>
      <c r="B192" s="18" t="s">
        <v>395</v>
      </c>
      <c r="C192" s="20" t="s">
        <v>394</v>
      </c>
      <c r="D192" s="17" t="str">
        <f t="shared" si="2"/>
        <v>VC - SAINT VINCENT AND THE GRENADINES</v>
      </c>
    </row>
    <row r="193" spans="1:4" x14ac:dyDescent="0.25">
      <c r="A193" s="18" t="s">
        <v>396</v>
      </c>
      <c r="B193" s="18" t="s">
        <v>397</v>
      </c>
      <c r="C193" s="20" t="s">
        <v>396</v>
      </c>
      <c r="D193" s="17" t="str">
        <f t="shared" si="2"/>
        <v>WS - SAMOA</v>
      </c>
    </row>
    <row r="194" spans="1:4" x14ac:dyDescent="0.25">
      <c r="A194" s="18" t="s">
        <v>398</v>
      </c>
      <c r="B194" s="18" t="s">
        <v>399</v>
      </c>
      <c r="C194" s="20" t="s">
        <v>398</v>
      </c>
      <c r="D194" s="17" t="str">
        <f t="shared" si="2"/>
        <v>SM - SAN MARINO</v>
      </c>
    </row>
    <row r="195" spans="1:4" x14ac:dyDescent="0.25">
      <c r="A195" s="18" t="s">
        <v>400</v>
      </c>
      <c r="B195" s="18" t="s">
        <v>401</v>
      </c>
      <c r="C195" s="20" t="s">
        <v>400</v>
      </c>
      <c r="D195" s="17" t="str">
        <f t="shared" ref="D195:D250" si="3">CONCATENATE(B195," - ",C195)</f>
        <v>ST - SAO TOME AND PRINCIPE</v>
      </c>
    </row>
    <row r="196" spans="1:4" x14ac:dyDescent="0.25">
      <c r="A196" s="18" t="s">
        <v>402</v>
      </c>
      <c r="B196" s="18" t="s">
        <v>403</v>
      </c>
      <c r="C196" s="20" t="s">
        <v>402</v>
      </c>
      <c r="D196" s="17" t="str">
        <f t="shared" si="3"/>
        <v>SA - SAUDI ARABIA</v>
      </c>
    </row>
    <row r="197" spans="1:4" x14ac:dyDescent="0.25">
      <c r="A197" s="18" t="s">
        <v>404</v>
      </c>
      <c r="B197" s="18" t="s">
        <v>405</v>
      </c>
      <c r="C197" s="20" t="s">
        <v>404</v>
      </c>
      <c r="D197" s="17" t="str">
        <f t="shared" si="3"/>
        <v>SN - SENEGAL</v>
      </c>
    </row>
    <row r="198" spans="1:4" x14ac:dyDescent="0.25">
      <c r="A198" s="18" t="s">
        <v>406</v>
      </c>
      <c r="B198" s="18" t="s">
        <v>407</v>
      </c>
      <c r="C198" s="20" t="s">
        <v>406</v>
      </c>
      <c r="D198" s="17" t="str">
        <f t="shared" si="3"/>
        <v>RS - SERBIA</v>
      </c>
    </row>
    <row r="199" spans="1:4" x14ac:dyDescent="0.25">
      <c r="A199" s="18" t="s">
        <v>408</v>
      </c>
      <c r="B199" s="18" t="s">
        <v>409</v>
      </c>
      <c r="C199" s="20" t="s">
        <v>408</v>
      </c>
      <c r="D199" s="17" t="str">
        <f t="shared" si="3"/>
        <v>SC - SEYCHELLES</v>
      </c>
    </row>
    <row r="200" spans="1:4" x14ac:dyDescent="0.25">
      <c r="A200" s="18" t="s">
        <v>410</v>
      </c>
      <c r="B200" s="18" t="s">
        <v>411</v>
      </c>
      <c r="C200" s="20" t="s">
        <v>410</v>
      </c>
      <c r="D200" s="17" t="str">
        <f t="shared" si="3"/>
        <v>SL - SIERRA LEONE</v>
      </c>
    </row>
    <row r="201" spans="1:4" x14ac:dyDescent="0.25">
      <c r="A201" s="18" t="s">
        <v>412</v>
      </c>
      <c r="B201" s="18" t="s">
        <v>413</v>
      </c>
      <c r="C201" s="20" t="s">
        <v>412</v>
      </c>
      <c r="D201" s="17" t="str">
        <f t="shared" si="3"/>
        <v>SG - SINGAPORE</v>
      </c>
    </row>
    <row r="202" spans="1:4" x14ac:dyDescent="0.25">
      <c r="A202" s="18" t="s">
        <v>414</v>
      </c>
      <c r="B202" s="18" t="s">
        <v>415</v>
      </c>
      <c r="C202" s="20" t="s">
        <v>414</v>
      </c>
      <c r="D202" s="17" t="str">
        <f t="shared" si="3"/>
        <v>SX - SINT MAARTEN (DUTCH PART)</v>
      </c>
    </row>
    <row r="203" spans="1:4" x14ac:dyDescent="0.25">
      <c r="A203" s="18" t="s">
        <v>416</v>
      </c>
      <c r="B203" s="18" t="s">
        <v>417</v>
      </c>
      <c r="C203" s="20" t="s">
        <v>416</v>
      </c>
      <c r="D203" s="17" t="str">
        <f t="shared" si="3"/>
        <v>SK - SLOVAKIA</v>
      </c>
    </row>
    <row r="204" spans="1:4" x14ac:dyDescent="0.25">
      <c r="A204" s="18" t="s">
        <v>418</v>
      </c>
      <c r="B204" s="18" t="s">
        <v>419</v>
      </c>
      <c r="C204" s="20" t="s">
        <v>418</v>
      </c>
      <c r="D204" s="17" t="str">
        <f t="shared" si="3"/>
        <v>SI - SLOVENIA</v>
      </c>
    </row>
    <row r="205" spans="1:4" x14ac:dyDescent="0.25">
      <c r="A205" s="18" t="s">
        <v>420</v>
      </c>
      <c r="B205" s="18" t="s">
        <v>421</v>
      </c>
      <c r="C205" s="20" t="s">
        <v>420</v>
      </c>
      <c r="D205" s="17" t="str">
        <f t="shared" si="3"/>
        <v>SB - SOLOMON ISLANDS</v>
      </c>
    </row>
    <row r="206" spans="1:4" x14ac:dyDescent="0.25">
      <c r="A206" s="18" t="s">
        <v>422</v>
      </c>
      <c r="B206" s="18" t="s">
        <v>423</v>
      </c>
      <c r="C206" s="20" t="s">
        <v>422</v>
      </c>
      <c r="D206" s="17" t="str">
        <f t="shared" si="3"/>
        <v>SO - SOMALIA</v>
      </c>
    </row>
    <row r="207" spans="1:4" x14ac:dyDescent="0.25">
      <c r="A207" s="18" t="s">
        <v>424</v>
      </c>
      <c r="B207" s="18" t="s">
        <v>425</v>
      </c>
      <c r="C207" s="20" t="s">
        <v>424</v>
      </c>
      <c r="D207" s="17" t="str">
        <f t="shared" si="3"/>
        <v>ZA - SOUTH AFRICA</v>
      </c>
    </row>
    <row r="208" spans="1:4" x14ac:dyDescent="0.25">
      <c r="A208" s="18" t="s">
        <v>426</v>
      </c>
      <c r="B208" s="18" t="s">
        <v>427</v>
      </c>
      <c r="C208" s="20" t="s">
        <v>426</v>
      </c>
      <c r="D208" s="17" t="str">
        <f t="shared" si="3"/>
        <v>GS - SOUTH GEORGIA AND THE SOUTH SANDWICH ISLANDS</v>
      </c>
    </row>
    <row r="209" spans="1:4" x14ac:dyDescent="0.25">
      <c r="A209" s="18" t="s">
        <v>428</v>
      </c>
      <c r="B209" s="18" t="s">
        <v>429</v>
      </c>
      <c r="C209" s="20" t="s">
        <v>428</v>
      </c>
      <c r="D209" s="17" t="str">
        <f t="shared" si="3"/>
        <v>SS - SOUTH SUDAN</v>
      </c>
    </row>
    <row r="210" spans="1:4" x14ac:dyDescent="0.25">
      <c r="A210" s="18" t="s">
        <v>430</v>
      </c>
      <c r="B210" s="18" t="s">
        <v>431</v>
      </c>
      <c r="C210" s="20" t="s">
        <v>430</v>
      </c>
      <c r="D210" s="17" t="str">
        <f t="shared" si="3"/>
        <v>ES - SPAIN</v>
      </c>
    </row>
    <row r="211" spans="1:4" x14ac:dyDescent="0.25">
      <c r="A211" s="18" t="s">
        <v>432</v>
      </c>
      <c r="B211" s="18" t="s">
        <v>433</v>
      </c>
      <c r="C211" s="20" t="s">
        <v>432</v>
      </c>
      <c r="D211" s="17" t="str">
        <f t="shared" si="3"/>
        <v>LK - SRI LANKA</v>
      </c>
    </row>
    <row r="212" spans="1:4" x14ac:dyDescent="0.25">
      <c r="A212" s="18" t="s">
        <v>434</v>
      </c>
      <c r="B212" s="18" t="s">
        <v>435</v>
      </c>
      <c r="C212" s="20" t="s">
        <v>434</v>
      </c>
      <c r="D212" s="17" t="str">
        <f t="shared" si="3"/>
        <v>SD - SUDAN</v>
      </c>
    </row>
    <row r="213" spans="1:4" x14ac:dyDescent="0.25">
      <c r="A213" s="18" t="s">
        <v>436</v>
      </c>
      <c r="B213" s="18" t="s">
        <v>437</v>
      </c>
      <c r="C213" s="20" t="s">
        <v>436</v>
      </c>
      <c r="D213" s="17" t="str">
        <f t="shared" si="3"/>
        <v>SR - SURINAME</v>
      </c>
    </row>
    <row r="214" spans="1:4" x14ac:dyDescent="0.25">
      <c r="A214" s="18" t="s">
        <v>438</v>
      </c>
      <c r="B214" s="18" t="s">
        <v>439</v>
      </c>
      <c r="C214" s="20" t="s">
        <v>438</v>
      </c>
      <c r="D214" s="17" t="str">
        <f t="shared" si="3"/>
        <v>SJ - SVALBARD AND JAN MAYEN</v>
      </c>
    </row>
    <row r="215" spans="1:4" x14ac:dyDescent="0.25">
      <c r="A215" s="18" t="s">
        <v>440</v>
      </c>
      <c r="B215" s="18" t="s">
        <v>441</v>
      </c>
      <c r="C215" s="20" t="s">
        <v>440</v>
      </c>
      <c r="D215" s="17" t="str">
        <f t="shared" si="3"/>
        <v>SZ - SWAZILAND</v>
      </c>
    </row>
    <row r="216" spans="1:4" x14ac:dyDescent="0.25">
      <c r="A216" s="18" t="s">
        <v>442</v>
      </c>
      <c r="B216" s="18" t="s">
        <v>443</v>
      </c>
      <c r="C216" s="20" t="s">
        <v>442</v>
      </c>
      <c r="D216" s="17" t="str">
        <f t="shared" si="3"/>
        <v>SE - SWEDEN</v>
      </c>
    </row>
    <row r="217" spans="1:4" x14ac:dyDescent="0.25">
      <c r="A217" s="18" t="s">
        <v>444</v>
      </c>
      <c r="B217" s="18" t="s">
        <v>445</v>
      </c>
      <c r="C217" s="20" t="s">
        <v>444</v>
      </c>
      <c r="D217" s="17" t="str">
        <f t="shared" si="3"/>
        <v>CH - SWITZERLAND</v>
      </c>
    </row>
    <row r="218" spans="1:4" x14ac:dyDescent="0.25">
      <c r="A218" s="18" t="s">
        <v>446</v>
      </c>
      <c r="B218" s="18" t="s">
        <v>447</v>
      </c>
      <c r="C218" s="20" t="s">
        <v>446</v>
      </c>
      <c r="D218" s="17" t="str">
        <f t="shared" si="3"/>
        <v>SY - SYRIAN ARAB REPUBLIC</v>
      </c>
    </row>
    <row r="219" spans="1:4" x14ac:dyDescent="0.25">
      <c r="A219" s="18" t="s">
        <v>448</v>
      </c>
      <c r="B219" s="18" t="s">
        <v>449</v>
      </c>
      <c r="C219" s="20" t="s">
        <v>448</v>
      </c>
      <c r="D219" s="17" t="str">
        <f t="shared" si="3"/>
        <v>TW - TAIWAN, PROVINCE OF CHINA</v>
      </c>
    </row>
    <row r="220" spans="1:4" x14ac:dyDescent="0.25">
      <c r="A220" s="18" t="s">
        <v>450</v>
      </c>
      <c r="B220" s="18" t="s">
        <v>451</v>
      </c>
      <c r="C220" s="20" t="s">
        <v>450</v>
      </c>
      <c r="D220" s="17" t="str">
        <f t="shared" si="3"/>
        <v>TJ - TAJIKISTAN</v>
      </c>
    </row>
    <row r="221" spans="1:4" x14ac:dyDescent="0.25">
      <c r="A221" s="18" t="s">
        <v>452</v>
      </c>
      <c r="B221" s="18" t="s">
        <v>453</v>
      </c>
      <c r="C221" s="20" t="s">
        <v>452</v>
      </c>
      <c r="D221" s="17" t="str">
        <f t="shared" si="3"/>
        <v>TZ - TANZANIA, UNITED REPUBLIC OF</v>
      </c>
    </row>
    <row r="222" spans="1:4" x14ac:dyDescent="0.25">
      <c r="A222" s="18" t="s">
        <v>454</v>
      </c>
      <c r="B222" s="18" t="s">
        <v>455</v>
      </c>
      <c r="C222" s="20" t="s">
        <v>454</v>
      </c>
      <c r="D222" s="17" t="str">
        <f t="shared" si="3"/>
        <v>TH - THAILAND</v>
      </c>
    </row>
    <row r="223" spans="1:4" x14ac:dyDescent="0.25">
      <c r="A223" s="18" t="s">
        <v>456</v>
      </c>
      <c r="B223" s="18" t="s">
        <v>457</v>
      </c>
      <c r="C223" s="20" t="s">
        <v>456</v>
      </c>
      <c r="D223" s="17" t="str">
        <f t="shared" si="3"/>
        <v>TL - TIMOR-LESTE</v>
      </c>
    </row>
    <row r="224" spans="1:4" x14ac:dyDescent="0.25">
      <c r="A224" s="18" t="s">
        <v>458</v>
      </c>
      <c r="B224" s="18" t="s">
        <v>459</v>
      </c>
      <c r="C224" s="20" t="s">
        <v>458</v>
      </c>
      <c r="D224" s="17" t="str">
        <f t="shared" si="3"/>
        <v>TG - TOGO</v>
      </c>
    </row>
    <row r="225" spans="1:4" x14ac:dyDescent="0.25">
      <c r="A225" s="18" t="s">
        <v>460</v>
      </c>
      <c r="B225" s="18" t="s">
        <v>461</v>
      </c>
      <c r="C225" s="20" t="s">
        <v>460</v>
      </c>
      <c r="D225" s="17" t="str">
        <f t="shared" si="3"/>
        <v>TK - TOKELAU</v>
      </c>
    </row>
    <row r="226" spans="1:4" x14ac:dyDescent="0.25">
      <c r="A226" s="18" t="s">
        <v>462</v>
      </c>
      <c r="B226" s="18" t="s">
        <v>463</v>
      </c>
      <c r="C226" s="20" t="s">
        <v>462</v>
      </c>
      <c r="D226" s="17" t="str">
        <f t="shared" si="3"/>
        <v>TO - TONGA</v>
      </c>
    </row>
    <row r="227" spans="1:4" x14ac:dyDescent="0.25">
      <c r="A227" s="18" t="s">
        <v>464</v>
      </c>
      <c r="B227" s="18" t="s">
        <v>465</v>
      </c>
      <c r="C227" s="20" t="s">
        <v>464</v>
      </c>
      <c r="D227" s="17" t="str">
        <f t="shared" si="3"/>
        <v>TT - TRINIDAD AND TOBAGO</v>
      </c>
    </row>
    <row r="228" spans="1:4" x14ac:dyDescent="0.25">
      <c r="A228" s="18" t="s">
        <v>466</v>
      </c>
      <c r="B228" s="18" t="s">
        <v>467</v>
      </c>
      <c r="C228" s="20" t="s">
        <v>466</v>
      </c>
      <c r="D228" s="17" t="str">
        <f t="shared" si="3"/>
        <v>TN - TUNISIA</v>
      </c>
    </row>
    <row r="229" spans="1:4" x14ac:dyDescent="0.25">
      <c r="A229" s="18" t="s">
        <v>468</v>
      </c>
      <c r="B229" s="18" t="s">
        <v>469</v>
      </c>
      <c r="C229" s="20" t="s">
        <v>468</v>
      </c>
      <c r="D229" s="17" t="str">
        <f t="shared" si="3"/>
        <v>TR - TURKEY</v>
      </c>
    </row>
    <row r="230" spans="1:4" x14ac:dyDescent="0.25">
      <c r="A230" s="18" t="s">
        <v>470</v>
      </c>
      <c r="B230" s="18" t="s">
        <v>471</v>
      </c>
      <c r="C230" s="20" t="s">
        <v>470</v>
      </c>
      <c r="D230" s="17" t="str">
        <f t="shared" si="3"/>
        <v>TM - TURKMENISTAN</v>
      </c>
    </row>
    <row r="231" spans="1:4" x14ac:dyDescent="0.25">
      <c r="A231" s="18" t="s">
        <v>472</v>
      </c>
      <c r="B231" s="18" t="s">
        <v>473</v>
      </c>
      <c r="C231" s="20" t="s">
        <v>472</v>
      </c>
      <c r="D231" s="17" t="str">
        <f t="shared" si="3"/>
        <v>TC - TURKS AND CAICOS ISLANDS</v>
      </c>
    </row>
    <row r="232" spans="1:4" x14ac:dyDescent="0.25">
      <c r="A232" s="18" t="s">
        <v>474</v>
      </c>
      <c r="B232" s="18" t="s">
        <v>475</v>
      </c>
      <c r="C232" s="20" t="s">
        <v>474</v>
      </c>
      <c r="D232" s="17" t="str">
        <f t="shared" si="3"/>
        <v>TV - TUVALU</v>
      </c>
    </row>
    <row r="233" spans="1:4" x14ac:dyDescent="0.25">
      <c r="A233" s="18" t="s">
        <v>476</v>
      </c>
      <c r="B233" s="18" t="s">
        <v>477</v>
      </c>
      <c r="C233" s="20" t="s">
        <v>476</v>
      </c>
      <c r="D233" s="17" t="str">
        <f t="shared" si="3"/>
        <v>UG - UGANDA</v>
      </c>
    </row>
    <row r="234" spans="1:4" x14ac:dyDescent="0.25">
      <c r="A234" s="18" t="s">
        <v>478</v>
      </c>
      <c r="B234" s="18" t="s">
        <v>479</v>
      </c>
      <c r="C234" s="20" t="s">
        <v>478</v>
      </c>
      <c r="D234" s="17" t="str">
        <f t="shared" si="3"/>
        <v>UA - UKRAINE</v>
      </c>
    </row>
    <row r="235" spans="1:4" x14ac:dyDescent="0.25">
      <c r="A235" s="18" t="s">
        <v>480</v>
      </c>
      <c r="B235" s="18" t="s">
        <v>481</v>
      </c>
      <c r="C235" s="20" t="s">
        <v>480</v>
      </c>
      <c r="D235" s="17" t="str">
        <f t="shared" si="3"/>
        <v>AE - UNITED ARAB EMIRATES</v>
      </c>
    </row>
    <row r="236" spans="1:4" x14ac:dyDescent="0.25">
      <c r="A236" s="18" t="s">
        <v>482</v>
      </c>
      <c r="B236" s="18" t="s">
        <v>483</v>
      </c>
      <c r="C236" s="20" t="s">
        <v>482</v>
      </c>
      <c r="D236" s="17" t="str">
        <f t="shared" si="3"/>
        <v>GB - UNITED KINGDOM</v>
      </c>
    </row>
    <row r="237" spans="1:4" x14ac:dyDescent="0.25">
      <c r="A237" s="18" t="s">
        <v>484</v>
      </c>
      <c r="B237" s="18" t="s">
        <v>485</v>
      </c>
      <c r="C237" s="20" t="s">
        <v>484</v>
      </c>
      <c r="D237" s="17" t="str">
        <f t="shared" si="3"/>
        <v>US - UNITED STATES</v>
      </c>
    </row>
    <row r="238" spans="1:4" x14ac:dyDescent="0.25">
      <c r="A238" s="18" t="s">
        <v>486</v>
      </c>
      <c r="B238" s="18" t="s">
        <v>487</v>
      </c>
      <c r="C238" s="20" t="s">
        <v>486</v>
      </c>
      <c r="D238" s="17" t="str">
        <f t="shared" si="3"/>
        <v>UM - UNITED STATES MINOR OUTLYING ISLANDS</v>
      </c>
    </row>
    <row r="239" spans="1:4" x14ac:dyDescent="0.25">
      <c r="A239" s="18" t="s">
        <v>488</v>
      </c>
      <c r="B239" s="18" t="s">
        <v>489</v>
      </c>
      <c r="C239" s="20" t="s">
        <v>488</v>
      </c>
      <c r="D239" s="17" t="str">
        <f t="shared" si="3"/>
        <v>UY - URUGUAY</v>
      </c>
    </row>
    <row r="240" spans="1:4" x14ac:dyDescent="0.25">
      <c r="A240" s="18" t="s">
        <v>490</v>
      </c>
      <c r="B240" s="18" t="s">
        <v>491</v>
      </c>
      <c r="C240" s="20" t="s">
        <v>490</v>
      </c>
      <c r="D240" s="17" t="str">
        <f t="shared" si="3"/>
        <v>UZ - UZBEKISTAN</v>
      </c>
    </row>
    <row r="241" spans="1:4" x14ac:dyDescent="0.25">
      <c r="A241" s="18" t="s">
        <v>492</v>
      </c>
      <c r="B241" s="18" t="s">
        <v>493</v>
      </c>
      <c r="C241" s="20" t="s">
        <v>492</v>
      </c>
      <c r="D241" s="17" t="str">
        <f t="shared" si="3"/>
        <v>VU - VANUATU</v>
      </c>
    </row>
    <row r="242" spans="1:4" x14ac:dyDescent="0.25">
      <c r="A242" s="18" t="s">
        <v>494</v>
      </c>
      <c r="B242" s="18" t="s">
        <v>495</v>
      </c>
      <c r="C242" s="20" t="s">
        <v>494</v>
      </c>
      <c r="D242" s="17" t="str">
        <f t="shared" si="3"/>
        <v>VE - VENEZUELA, BOLIVARIAN REPUBLIC OF</v>
      </c>
    </row>
    <row r="243" spans="1:4" x14ac:dyDescent="0.25">
      <c r="A243" s="18" t="s">
        <v>496</v>
      </c>
      <c r="B243" s="18" t="s">
        <v>497</v>
      </c>
      <c r="C243" s="20" t="s">
        <v>496</v>
      </c>
      <c r="D243" s="17" t="str">
        <f t="shared" si="3"/>
        <v>VN - VIET NAM</v>
      </c>
    </row>
    <row r="244" spans="1:4" x14ac:dyDescent="0.25">
      <c r="A244" s="18" t="s">
        <v>498</v>
      </c>
      <c r="B244" s="18" t="s">
        <v>499</v>
      </c>
      <c r="C244" s="20" t="s">
        <v>498</v>
      </c>
      <c r="D244" s="17" t="str">
        <f t="shared" si="3"/>
        <v>VG - VIRGIN ISLANDS, BRITISH</v>
      </c>
    </row>
    <row r="245" spans="1:4" x14ac:dyDescent="0.25">
      <c r="A245" s="18" t="s">
        <v>500</v>
      </c>
      <c r="B245" s="18" t="s">
        <v>501</v>
      </c>
      <c r="C245" s="20" t="s">
        <v>500</v>
      </c>
      <c r="D245" s="17" t="str">
        <f t="shared" si="3"/>
        <v>VI - VIRGIN ISLANDS, U.S.</v>
      </c>
    </row>
    <row r="246" spans="1:4" x14ac:dyDescent="0.25">
      <c r="A246" s="18" t="s">
        <v>502</v>
      </c>
      <c r="B246" s="18" t="s">
        <v>503</v>
      </c>
      <c r="C246" s="20" t="s">
        <v>502</v>
      </c>
      <c r="D246" s="17" t="str">
        <f t="shared" si="3"/>
        <v>WF - WALLIS AND FUTUNA</v>
      </c>
    </row>
    <row r="247" spans="1:4" x14ac:dyDescent="0.25">
      <c r="A247" s="18" t="s">
        <v>504</v>
      </c>
      <c r="B247" s="18" t="s">
        <v>505</v>
      </c>
      <c r="C247" s="20" t="s">
        <v>504</v>
      </c>
      <c r="D247" s="17" t="str">
        <f t="shared" si="3"/>
        <v>EH - WESTERN SAHARA</v>
      </c>
    </row>
    <row r="248" spans="1:4" x14ac:dyDescent="0.25">
      <c r="A248" s="18" t="s">
        <v>506</v>
      </c>
      <c r="B248" s="18" t="s">
        <v>507</v>
      </c>
      <c r="C248" s="20" t="s">
        <v>506</v>
      </c>
      <c r="D248" s="17" t="str">
        <f t="shared" si="3"/>
        <v>YE - YEMEN</v>
      </c>
    </row>
    <row r="249" spans="1:4" x14ac:dyDescent="0.25">
      <c r="A249" s="18" t="s">
        <v>508</v>
      </c>
      <c r="B249" s="18" t="s">
        <v>509</v>
      </c>
      <c r="C249" s="20" t="s">
        <v>508</v>
      </c>
      <c r="D249" s="17" t="str">
        <f t="shared" si="3"/>
        <v>ZM - ZAMBIA</v>
      </c>
    </row>
    <row r="250" spans="1:4" x14ac:dyDescent="0.25">
      <c r="A250" s="18" t="s">
        <v>510</v>
      </c>
      <c r="B250" s="18" t="s">
        <v>511</v>
      </c>
      <c r="C250" s="20" t="s">
        <v>510</v>
      </c>
      <c r="D250" s="17" t="str">
        <f t="shared" si="3"/>
        <v>ZW - ZIMBABWE</v>
      </c>
    </row>
  </sheetData>
  <sheetProtection password="F238" sheet="1" objects="1" scenarios="1" selectLockedCell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Interpretation</vt:lpstr>
      <vt:lpstr>Entity List</vt:lpstr>
      <vt:lpstr>ISIN Codes</vt:lpstr>
      <vt:lpstr>'Entity List'!Print_Area</vt:lpstr>
      <vt:lpstr>Interpretation!Print_Area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2021-04-27T09:29:27Z</dcterms:modified>
</cp:coreProperties>
</file>